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7 - Cases, Discussion Questions, Examples &amp; Exercises\Exercises\"/>
    </mc:Choice>
  </mc:AlternateContent>
  <bookViews>
    <workbookView xWindow="0" yWindow="0" windowWidth="38400" windowHeight="17850"/>
  </bookViews>
  <sheets>
    <sheet name="Values" sheetId="1" r:id="rId1"/>
    <sheet name="formulas" sheetId="3" r:id="rId2"/>
  </sheets>
  <calcPr calcId="162913"/>
</workbook>
</file>

<file path=xl/calcChain.xml><?xml version="1.0" encoding="utf-8"?>
<calcChain xmlns="http://schemas.openxmlformats.org/spreadsheetml/2006/main">
  <c r="G31" i="3" l="1"/>
  <c r="J31" i="3" s="1"/>
  <c r="L31" i="3" s="1"/>
  <c r="E31" i="3"/>
  <c r="G7" i="3"/>
  <c r="J7" i="3" s="1"/>
  <c r="K7" i="3" s="1"/>
  <c r="O7" i="3" s="1"/>
  <c r="E7" i="3"/>
  <c r="E8" i="3" s="1"/>
  <c r="J6" i="3"/>
  <c r="L6" i="3" s="1"/>
  <c r="G6" i="3"/>
  <c r="E6" i="3"/>
  <c r="C31" i="1"/>
  <c r="D31" i="1" s="1"/>
  <c r="G8" i="3" l="1"/>
  <c r="J8" i="3" s="1"/>
  <c r="F31" i="3"/>
  <c r="E32" i="3" s="1"/>
  <c r="E9" i="3"/>
  <c r="G9" i="3"/>
  <c r="J9" i="3" s="1"/>
  <c r="K9" i="3" s="1"/>
  <c r="O9" i="3" s="1"/>
  <c r="K8" i="3"/>
  <c r="O8" i="3" s="1"/>
  <c r="L7" i="3"/>
  <c r="M31" i="3"/>
  <c r="M7" i="3"/>
  <c r="M8" i="3"/>
  <c r="L9" i="3"/>
  <c r="L8" i="3"/>
  <c r="M6" i="3"/>
  <c r="K6" i="3"/>
  <c r="K31" i="3"/>
  <c r="F32" i="3" l="1"/>
  <c r="E33" i="3" s="1"/>
  <c r="G32" i="3"/>
  <c r="J32" i="3" s="1"/>
  <c r="N9" i="3"/>
  <c r="Q9" i="3" s="1"/>
  <c r="N6" i="3"/>
  <c r="Q6" i="3" s="1"/>
  <c r="N8" i="3"/>
  <c r="Q8" i="3" s="1"/>
  <c r="N7" i="3"/>
  <c r="Q7" i="3" s="1"/>
  <c r="O6" i="3"/>
  <c r="M9" i="3"/>
  <c r="O31" i="3"/>
  <c r="N31" i="3"/>
  <c r="Q31" i="3" s="1"/>
  <c r="G10" i="3"/>
  <c r="J10" i="3" s="1"/>
  <c r="E10" i="3"/>
  <c r="F33" i="3" l="1"/>
  <c r="G34" i="3" s="1"/>
  <c r="J34" i="3" s="1"/>
  <c r="K32" i="3"/>
  <c r="L32" i="3"/>
  <c r="M32" i="3"/>
  <c r="G33" i="3"/>
  <c r="J33" i="3" s="1"/>
  <c r="K34" i="3"/>
  <c r="G11" i="3"/>
  <c r="J11" i="3" s="1"/>
  <c r="L11" i="3" s="1"/>
  <c r="E11" i="3"/>
  <c r="P31" i="3"/>
  <c r="K10" i="3"/>
  <c r="L10" i="3"/>
  <c r="M10" i="3"/>
  <c r="P7" i="3"/>
  <c r="P9" i="3"/>
  <c r="P8" i="3"/>
  <c r="P6" i="3"/>
  <c r="K33" i="3" l="1"/>
  <c r="O33" i="3" s="1"/>
  <c r="M33" i="3"/>
  <c r="L33" i="3"/>
  <c r="L34" i="3"/>
  <c r="O32" i="3"/>
  <c r="N32" i="3"/>
  <c r="Q32" i="3" s="1"/>
  <c r="N33" i="3"/>
  <c r="Q33" i="3" s="1"/>
  <c r="M34" i="3"/>
  <c r="E34" i="3"/>
  <c r="F34" i="3" s="1"/>
  <c r="E35" i="3" s="1"/>
  <c r="F35" i="3" s="1"/>
  <c r="G36" i="3" s="1"/>
  <c r="J36" i="3" s="1"/>
  <c r="K36" i="3" s="1"/>
  <c r="O36" i="3" s="1"/>
  <c r="E12" i="3"/>
  <c r="G12" i="3"/>
  <c r="J12" i="3" s="1"/>
  <c r="M12" i="3" s="1"/>
  <c r="O34" i="3"/>
  <c r="N34" i="3"/>
  <c r="Q34" i="3" s="1"/>
  <c r="O10" i="3"/>
  <c r="N10" i="3"/>
  <c r="Q10" i="3" s="1"/>
  <c r="G35" i="3"/>
  <c r="J35" i="3" s="1"/>
  <c r="K11" i="3"/>
  <c r="O11" i="3" s="1"/>
  <c r="M11" i="3"/>
  <c r="E36" i="3" l="1"/>
  <c r="P32" i="3"/>
  <c r="P33" i="3"/>
  <c r="N11" i="3"/>
  <c r="Q11" i="3" s="1"/>
  <c r="P34" i="3"/>
  <c r="P11" i="3"/>
  <c r="P10" i="3"/>
  <c r="K12" i="3"/>
  <c r="L12" i="3"/>
  <c r="G13" i="3"/>
  <c r="J13" i="3" s="1"/>
  <c r="L13" i="3" s="1"/>
  <c r="E13" i="3"/>
  <c r="F36" i="3"/>
  <c r="G37" i="3" s="1"/>
  <c r="J37" i="3" s="1"/>
  <c r="E37" i="3"/>
  <c r="K35" i="3"/>
  <c r="M36" i="3"/>
  <c r="L35" i="3"/>
  <c r="M35" i="3"/>
  <c r="L36" i="3"/>
  <c r="K37" i="3" l="1"/>
  <c r="O37" i="3" s="1"/>
  <c r="L37" i="3"/>
  <c r="M37" i="3"/>
  <c r="O12" i="3"/>
  <c r="F37" i="3"/>
  <c r="G38" i="3" s="1"/>
  <c r="J38" i="3" s="1"/>
  <c r="G14" i="3"/>
  <c r="J14" i="3" s="1"/>
  <c r="K14" i="3" s="1"/>
  <c r="O14" i="3" s="1"/>
  <c r="E14" i="3"/>
  <c r="K13" i="3"/>
  <c r="N13" i="3" s="1"/>
  <c r="Q13" i="3" s="1"/>
  <c r="M13" i="3"/>
  <c r="O35" i="3"/>
  <c r="N35" i="3"/>
  <c r="Q35" i="3" s="1"/>
  <c r="N36" i="3"/>
  <c r="Q36" i="3" s="1"/>
  <c r="N12" i="3"/>
  <c r="Q12" i="3" s="1"/>
  <c r="N37" i="3" l="1"/>
  <c r="Q37" i="3" s="1"/>
  <c r="K38" i="3"/>
  <c r="M38" i="3"/>
  <c r="L38" i="3"/>
  <c r="L15" i="3"/>
  <c r="N14" i="3"/>
  <c r="Q14" i="3" s="1"/>
  <c r="L14" i="3"/>
  <c r="E38" i="3"/>
  <c r="P36" i="3"/>
  <c r="P35" i="3"/>
  <c r="P37" i="3"/>
  <c r="O13" i="3"/>
  <c r="P14" i="3"/>
  <c r="P12" i="3"/>
  <c r="P13" i="3"/>
  <c r="M14" i="3"/>
  <c r="E15" i="3"/>
  <c r="G15" i="3"/>
  <c r="J15" i="3" s="1"/>
  <c r="M15" i="3" s="1"/>
  <c r="K15" i="3" l="1"/>
  <c r="F38" i="3"/>
  <c r="G39" i="3" s="1"/>
  <c r="J39" i="3" s="1"/>
  <c r="G16" i="3"/>
  <c r="J16" i="3" s="1"/>
  <c r="E16" i="3"/>
  <c r="O38" i="3"/>
  <c r="N38" i="3"/>
  <c r="Q38" i="3" s="1"/>
  <c r="K39" i="3" l="1"/>
  <c r="L39" i="3"/>
  <c r="M39" i="3"/>
  <c r="E39" i="3"/>
  <c r="K16" i="3"/>
  <c r="M16" i="3"/>
  <c r="L16" i="3"/>
  <c r="P38" i="3"/>
  <c r="E17" i="3"/>
  <c r="G18" i="3" s="1"/>
  <c r="G19" i="3" s="1"/>
  <c r="G17" i="3"/>
  <c r="J17" i="3" s="1"/>
  <c r="O15" i="3"/>
  <c r="N15" i="3"/>
  <c r="Q15" i="3" s="1"/>
  <c r="O16" i="3" l="1"/>
  <c r="N16" i="3"/>
  <c r="Q16" i="3" s="1"/>
  <c r="F39" i="3"/>
  <c r="E40" i="3" s="1"/>
  <c r="P16" i="3"/>
  <c r="P15" i="3"/>
  <c r="K17" i="3"/>
  <c r="L17" i="3"/>
  <c r="M17" i="3"/>
  <c r="O39" i="3"/>
  <c r="N39" i="3"/>
  <c r="Q39" i="3" s="1"/>
  <c r="F40" i="3" l="1"/>
  <c r="E41" i="3" s="1"/>
  <c r="G40" i="3"/>
  <c r="J40" i="3" s="1"/>
  <c r="O17" i="3"/>
  <c r="P17" i="3" s="1"/>
  <c r="N17" i="3"/>
  <c r="P39" i="3"/>
  <c r="F41" i="3" l="1"/>
  <c r="G42" i="3" s="1"/>
  <c r="J42" i="3" s="1"/>
  <c r="E42" i="3"/>
  <c r="Q17" i="3"/>
  <c r="N22" i="3"/>
  <c r="K40" i="3"/>
  <c r="L40" i="3"/>
  <c r="M40" i="3"/>
  <c r="G41" i="3"/>
  <c r="J41" i="3" s="1"/>
  <c r="K42" i="3" l="1"/>
  <c r="M42" i="3"/>
  <c r="L42" i="3"/>
  <c r="O40" i="3"/>
  <c r="P40" i="3" s="1"/>
  <c r="N40" i="3"/>
  <c r="Q40" i="3" s="1"/>
  <c r="K41" i="3"/>
  <c r="L41" i="3"/>
  <c r="M41" i="3"/>
  <c r="F42" i="3"/>
  <c r="G44" i="3" s="1"/>
  <c r="G43" i="3"/>
  <c r="O41" i="3" l="1"/>
  <c r="P41" i="3" s="1"/>
  <c r="N41" i="3"/>
  <c r="Q41" i="3" s="1"/>
  <c r="O42" i="3"/>
  <c r="N42" i="3"/>
  <c r="P42" i="3" l="1"/>
  <c r="N47" i="3"/>
  <c r="Q42" i="3"/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E7" i="1" l="1"/>
  <c r="H7" i="1" s="1"/>
  <c r="E6" i="1"/>
  <c r="H6" i="1" s="1"/>
  <c r="I6" i="1" s="1"/>
  <c r="M6" i="1" s="1"/>
  <c r="E31" i="1"/>
  <c r="H31" i="1" s="1"/>
  <c r="K31" i="1" s="1"/>
  <c r="C32" i="1" l="1"/>
  <c r="D32" i="1" s="1"/>
  <c r="K6" i="1"/>
  <c r="K7" i="1"/>
  <c r="J6" i="1"/>
  <c r="N6" i="1"/>
  <c r="I31" i="1"/>
  <c r="J31" i="1"/>
  <c r="L6" i="1"/>
  <c r="O6" i="1" s="1"/>
  <c r="I7" i="1"/>
  <c r="L7" i="1" s="1"/>
  <c r="O7" i="1" s="1"/>
  <c r="J7" i="1"/>
  <c r="E32" i="1"/>
  <c r="H32" i="1" s="1"/>
  <c r="K32" i="1" s="1"/>
  <c r="C33" i="1" l="1"/>
  <c r="E33" i="1"/>
  <c r="H33" i="1" s="1"/>
  <c r="I33" i="1" s="1"/>
  <c r="M33" i="1" s="1"/>
  <c r="D33" i="1"/>
  <c r="M7" i="1"/>
  <c r="L31" i="1"/>
  <c r="O31" i="1" s="1"/>
  <c r="M31" i="1"/>
  <c r="J32" i="1"/>
  <c r="I32" i="1"/>
  <c r="M32" i="1" s="1"/>
  <c r="E8" i="1"/>
  <c r="H8" i="1" s="1"/>
  <c r="K33" i="1" l="1"/>
  <c r="J33" i="1"/>
  <c r="E34" i="1"/>
  <c r="H34" i="1" s="1"/>
  <c r="I34" i="1" s="1"/>
  <c r="M34" i="1" s="1"/>
  <c r="C34" i="1"/>
  <c r="D34" i="1" s="1"/>
  <c r="E35" i="1" s="1"/>
  <c r="H35" i="1" s="1"/>
  <c r="J34" i="1"/>
  <c r="K34" i="1"/>
  <c r="N33" i="1"/>
  <c r="N34" i="1"/>
  <c r="N31" i="1"/>
  <c r="N32" i="1"/>
  <c r="L32" i="1"/>
  <c r="O32" i="1" s="1"/>
  <c r="I8" i="1"/>
  <c r="K8" i="1"/>
  <c r="J8" i="1"/>
  <c r="N7" i="1"/>
  <c r="E9" i="1"/>
  <c r="H9" i="1" s="1"/>
  <c r="I9" i="1" s="1"/>
  <c r="M9" i="1" s="1"/>
  <c r="L33" i="1"/>
  <c r="O33" i="1" s="1"/>
  <c r="L34" i="1" l="1"/>
  <c r="O34" i="1" s="1"/>
  <c r="C35" i="1"/>
  <c r="I35" i="1"/>
  <c r="J35" i="1"/>
  <c r="K35" i="1"/>
  <c r="M8" i="1"/>
  <c r="L9" i="1"/>
  <c r="O9" i="1" s="1"/>
  <c r="L8" i="1"/>
  <c r="O8" i="1" s="1"/>
  <c r="E10" i="1"/>
  <c r="H10" i="1" s="1"/>
  <c r="I10" i="1" s="1"/>
  <c r="M10" i="1" s="1"/>
  <c r="J9" i="1"/>
  <c r="K9" i="1"/>
  <c r="D35" i="1" l="1"/>
  <c r="E36" i="1" s="1"/>
  <c r="H36" i="1" s="1"/>
  <c r="J10" i="1"/>
  <c r="M35" i="1"/>
  <c r="N35" i="1" s="1"/>
  <c r="L35" i="1"/>
  <c r="O35" i="1" s="1"/>
  <c r="E11" i="1"/>
  <c r="H11" i="1" s="1"/>
  <c r="L10" i="1"/>
  <c r="O10" i="1" s="1"/>
  <c r="N8" i="1"/>
  <c r="N10" i="1"/>
  <c r="N9" i="1"/>
  <c r="K10" i="1"/>
  <c r="I36" i="1" l="1"/>
  <c r="K36" i="1"/>
  <c r="J36" i="1"/>
  <c r="C36" i="1"/>
  <c r="E12" i="1"/>
  <c r="H12" i="1" s="1"/>
  <c r="I11" i="1"/>
  <c r="K11" i="1"/>
  <c r="J11" i="1"/>
  <c r="D36" i="1" l="1"/>
  <c r="E37" i="1" s="1"/>
  <c r="H37" i="1" s="1"/>
  <c r="M36" i="1"/>
  <c r="N36" i="1" s="1"/>
  <c r="L36" i="1"/>
  <c r="O36" i="1" s="1"/>
  <c r="M11" i="1"/>
  <c r="L11" i="1"/>
  <c r="O11" i="1" s="1"/>
  <c r="E13" i="1"/>
  <c r="H13" i="1" s="1"/>
  <c r="J13" i="1" s="1"/>
  <c r="I12" i="1"/>
  <c r="J12" i="1"/>
  <c r="K12" i="1"/>
  <c r="I37" i="1" l="1"/>
  <c r="J37" i="1"/>
  <c r="K37" i="1"/>
  <c r="C37" i="1"/>
  <c r="M12" i="1"/>
  <c r="N12" i="1" s="1"/>
  <c r="L12" i="1"/>
  <c r="O12" i="1" s="1"/>
  <c r="N11" i="1"/>
  <c r="I13" i="1"/>
  <c r="K13" i="1"/>
  <c r="E14" i="1"/>
  <c r="H14" i="1" s="1"/>
  <c r="J14" i="1" s="1"/>
  <c r="D37" i="1" l="1"/>
  <c r="E38" i="1" s="1"/>
  <c r="H38" i="1" s="1"/>
  <c r="M37" i="1"/>
  <c r="N37" i="1" s="1"/>
  <c r="L37" i="1"/>
  <c r="O37" i="1" s="1"/>
  <c r="I14" i="1"/>
  <c r="K14" i="1"/>
  <c r="E15" i="1"/>
  <c r="H15" i="1" s="1"/>
  <c r="M13" i="1"/>
  <c r="N13" i="1" s="1"/>
  <c r="L13" i="1"/>
  <c r="O13" i="1" s="1"/>
  <c r="J38" i="1" l="1"/>
  <c r="I38" i="1"/>
  <c r="K38" i="1"/>
  <c r="C38" i="1"/>
  <c r="I15" i="1"/>
  <c r="J15" i="1"/>
  <c r="K15" i="1"/>
  <c r="E16" i="1"/>
  <c r="H16" i="1" s="1"/>
  <c r="M14" i="1"/>
  <c r="N14" i="1" s="1"/>
  <c r="L14" i="1"/>
  <c r="O14" i="1" s="1"/>
  <c r="D38" i="1" l="1"/>
  <c r="C39" i="1" s="1"/>
  <c r="L38" i="1"/>
  <c r="O38" i="1" s="1"/>
  <c r="M38" i="1"/>
  <c r="M15" i="1"/>
  <c r="N15" i="1" s="1"/>
  <c r="L15" i="1"/>
  <c r="O15" i="1" s="1"/>
  <c r="E17" i="1"/>
  <c r="H17" i="1" s="1"/>
  <c r="I16" i="1"/>
  <c r="K16" i="1"/>
  <c r="J16" i="1"/>
  <c r="E39" i="1" l="1"/>
  <c r="H39" i="1" s="1"/>
  <c r="I39" i="1" s="1"/>
  <c r="D39" i="1"/>
  <c r="C40" i="1" s="1"/>
  <c r="E40" i="1"/>
  <c r="H40" i="1" s="1"/>
  <c r="I40" i="1" s="1"/>
  <c r="M40" i="1" s="1"/>
  <c r="N38" i="1"/>
  <c r="K39" i="1"/>
  <c r="E18" i="1"/>
  <c r="E19" i="1" s="1"/>
  <c r="M16" i="1"/>
  <c r="N16" i="1" s="1"/>
  <c r="L16" i="1"/>
  <c r="O16" i="1" s="1"/>
  <c r="I17" i="1"/>
  <c r="K17" i="1"/>
  <c r="J17" i="1"/>
  <c r="J39" i="1" l="1"/>
  <c r="D40" i="1"/>
  <c r="E41" i="1" s="1"/>
  <c r="H41" i="1" s="1"/>
  <c r="M39" i="1"/>
  <c r="L40" i="1"/>
  <c r="O40" i="1" s="1"/>
  <c r="L39" i="1"/>
  <c r="O39" i="1" s="1"/>
  <c r="K40" i="1"/>
  <c r="J40" i="1"/>
  <c r="M17" i="1"/>
  <c r="N17" i="1" s="1"/>
  <c r="L17" i="1"/>
  <c r="O17" i="1" l="1"/>
  <c r="L22" i="1"/>
  <c r="N40" i="1"/>
  <c r="N39" i="1"/>
  <c r="I41" i="1"/>
  <c r="J41" i="1"/>
  <c r="K41" i="1"/>
  <c r="C41" i="1"/>
  <c r="M41" i="1" l="1"/>
  <c r="L41" i="1"/>
  <c r="O41" i="1" s="1"/>
  <c r="D41" i="1"/>
  <c r="E42" i="1" s="1"/>
  <c r="H42" i="1" s="1"/>
  <c r="J42" i="1" l="1"/>
  <c r="I42" i="1"/>
  <c r="K42" i="1"/>
  <c r="C42" i="1"/>
  <c r="N41" i="1"/>
  <c r="D42" i="1" l="1"/>
  <c r="E44" i="1" s="1"/>
  <c r="M42" i="1"/>
  <c r="L42" i="1"/>
  <c r="E43" i="1" l="1"/>
  <c r="O42" i="1"/>
  <c r="L47" i="1"/>
  <c r="N42" i="1"/>
</calcChain>
</file>

<file path=xl/comments1.xml><?xml version="1.0" encoding="utf-8"?>
<comments xmlns="http://schemas.openxmlformats.org/spreadsheetml/2006/main">
  <authors>
    <author>TALLURI</author>
    <author xml:space="preserve"> 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TALLURI: considers only the level componet but does not consider trend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TALLURI:
considers trend and level components</t>
        </r>
      </text>
    </comment>
    <comment ref="C30" authorId="1" shapeId="0">
      <text>
        <r>
          <rPr>
            <sz val="8"/>
            <color indexed="81"/>
            <rFont val="Tahoma"/>
            <family val="2"/>
          </rPr>
          <t>Talluri: Level componet from regression of sales vs. period</t>
        </r>
      </text>
    </comment>
    <comment ref="D30" authorId="1" shapeId="0">
      <text>
        <r>
          <rPr>
            <sz val="8"/>
            <color indexed="81"/>
            <rFont val="Tahoma"/>
            <family val="2"/>
          </rPr>
          <t>Talluri: slope identified from regression of sales vs. period</t>
        </r>
      </text>
    </comment>
  </commentList>
</comments>
</file>

<file path=xl/comments2.xml><?xml version="1.0" encoding="utf-8"?>
<comments xmlns="http://schemas.openxmlformats.org/spreadsheetml/2006/main">
  <authors>
    <author>TALLURI</author>
    <author xml:space="preserve"> 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TALLURI: considers only the level componet but does not consider trend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TALLURI:
considers trend and level components</t>
        </r>
      </text>
    </comment>
    <comment ref="E30" authorId="1" shapeId="0">
      <text>
        <r>
          <rPr>
            <sz val="8"/>
            <color indexed="81"/>
            <rFont val="Tahoma"/>
            <family val="2"/>
          </rPr>
          <t>Talluri: Level componet from regression of sales vs. period</t>
        </r>
      </text>
    </comment>
    <comment ref="F30" authorId="1" shapeId="0">
      <text>
        <r>
          <rPr>
            <sz val="8"/>
            <color indexed="81"/>
            <rFont val="Tahoma"/>
            <family val="2"/>
          </rPr>
          <t>Talluri: slope identified from regression of sales vs. period</t>
        </r>
      </text>
    </comment>
  </commentList>
</comments>
</file>

<file path=xl/sharedStrings.xml><?xml version="1.0" encoding="utf-8"?>
<sst xmlns="http://schemas.openxmlformats.org/spreadsheetml/2006/main" count="62" uniqueCount="18">
  <si>
    <t>Period</t>
  </si>
  <si>
    <t>Sales</t>
  </si>
  <si>
    <t>Level</t>
  </si>
  <si>
    <t>Trend</t>
  </si>
  <si>
    <t>Forecast</t>
  </si>
  <si>
    <t>MSE</t>
  </si>
  <si>
    <t>MAD</t>
  </si>
  <si>
    <t>Percent Error</t>
  </si>
  <si>
    <t>MAPE</t>
  </si>
  <si>
    <t>TS</t>
  </si>
  <si>
    <t>Exponential Smoothing</t>
  </si>
  <si>
    <t>Estimate of standard deviation of forecast error:</t>
  </si>
  <si>
    <t>Holt's model has lower forecast error and is better than the simple exponential smoothing model</t>
  </si>
  <si>
    <r>
      <t>E</t>
    </r>
    <r>
      <rPr>
        <b/>
        <vertAlign val="subscript"/>
        <sz val="12"/>
        <rFont val="Arial"/>
        <family val="2"/>
      </rPr>
      <t>t</t>
    </r>
  </si>
  <si>
    <r>
      <t>A</t>
    </r>
    <r>
      <rPr>
        <b/>
        <vertAlign val="subscript"/>
        <sz val="12"/>
        <rFont val="Arial"/>
        <family val="2"/>
      </rPr>
      <t>t</t>
    </r>
  </si>
  <si>
    <t>Bias</t>
  </si>
  <si>
    <t>Exercise 7-6 A&amp;D Electronics</t>
  </si>
  <si>
    <t>Holt's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</si>
</sst>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9" x14ac:knownFonts="1">
    <font>
      <sz val="10"/>
      <name val="Arial"/>
    </font>
    <font>
      <sz val="8"/>
      <color indexed="81"/>
      <name val="Tahoma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sz val="12"/>
      <color indexed="12"/>
      <name val="Arial"/>
      <family val="2"/>
    </font>
    <font>
      <sz val="12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1" fontId="3" fillId="0" borderId="5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2" fontId="6" fillId="0" borderId="4" xfId="0" applyNumberFormat="1" applyFont="1" applyBorder="1" applyAlignment="1">
      <alignment horizontal="center"/>
    </xf>
    <xf numFmtId="0" fontId="7" fillId="0" borderId="0" xfId="0" applyFont="1"/>
    <xf numFmtId="2" fontId="3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1" fontId="3" fillId="0" borderId="0" xfId="0" applyNumberFormat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" fontId="3" fillId="3" borderId="0" xfId="0" applyNumberFormat="1" applyFont="1" applyFill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0" fontId="2" fillId="4" borderId="0" xfId="0" applyFont="1" applyFill="1"/>
    <xf numFmtId="0" fontId="4" fillId="4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166" fontId="3" fillId="0" borderId="0" xfId="1" applyNumberFormat="1" applyFont="1" applyAlignment="1">
      <alignment horizontal="center"/>
    </xf>
    <xf numFmtId="166" fontId="3" fillId="0" borderId="0" xfId="1" applyNumberFormat="1" applyFont="1"/>
    <xf numFmtId="166" fontId="3" fillId="0" borderId="5" xfId="1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6" fontId="3" fillId="0" borderId="1" xfId="1" applyNumberFormat="1" applyFont="1" applyBorder="1"/>
    <xf numFmtId="166" fontId="3" fillId="2" borderId="1" xfId="1" applyNumberFormat="1" applyFont="1" applyFill="1" applyBorder="1" applyAlignment="1">
      <alignment horizontal="center"/>
    </xf>
    <xf numFmtId="166" fontId="0" fillId="0" borderId="1" xfId="1" applyNumberFormat="1" applyFont="1" applyBorder="1"/>
    <xf numFmtId="166" fontId="3" fillId="3" borderId="1" xfId="1" applyNumberFormat="1" applyFont="1" applyFill="1" applyBorder="1" applyAlignment="1">
      <alignment horizontal="center"/>
    </xf>
    <xf numFmtId="0" fontId="0" fillId="0" borderId="1" xfId="0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Sales</c:v>
          </c:tx>
          <c:val>
            <c:numRef>
              <c:f>Values!$B$6:$B$17</c:f>
              <c:numCache>
                <c:formatCode>_(* #,##0_);_(* \(#,##0\);_(* "-"??_);_(@_)</c:formatCode>
                <c:ptCount val="12"/>
                <c:pt idx="0">
                  <c:v>1000</c:v>
                </c:pt>
                <c:pt idx="1">
                  <c:v>1113</c:v>
                </c:pt>
                <c:pt idx="2">
                  <c:v>1271</c:v>
                </c:pt>
                <c:pt idx="3">
                  <c:v>1445</c:v>
                </c:pt>
                <c:pt idx="4">
                  <c:v>1558</c:v>
                </c:pt>
                <c:pt idx="5">
                  <c:v>1648</c:v>
                </c:pt>
                <c:pt idx="6">
                  <c:v>1724</c:v>
                </c:pt>
                <c:pt idx="7">
                  <c:v>1850</c:v>
                </c:pt>
                <c:pt idx="8">
                  <c:v>1864</c:v>
                </c:pt>
                <c:pt idx="9">
                  <c:v>2076</c:v>
                </c:pt>
                <c:pt idx="10">
                  <c:v>2167</c:v>
                </c:pt>
                <c:pt idx="11">
                  <c:v>2191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1-479C-9E0B-D74F8BB94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489792"/>
        <c:axId val="69491328"/>
      </c:lineChart>
      <c:catAx>
        <c:axId val="69489792"/>
        <c:scaling>
          <c:orientation val="minMax"/>
        </c:scaling>
        <c:delete val="0"/>
        <c:axPos val="b"/>
        <c:majorTickMark val="out"/>
        <c:minorTickMark val="none"/>
        <c:tickLblPos val="nextTo"/>
        <c:crossAx val="69491328"/>
        <c:crosses val="autoZero"/>
        <c:auto val="1"/>
        <c:lblAlgn val="ctr"/>
        <c:lblOffset val="100"/>
        <c:noMultiLvlLbl val="0"/>
      </c:catAx>
      <c:valAx>
        <c:axId val="69491328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694897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3</xdr:row>
      <xdr:rowOff>228600</xdr:rowOff>
    </xdr:from>
    <xdr:to>
      <xdr:col>20</xdr:col>
      <xdr:colOff>419100</xdr:colOff>
      <xdr:row>24</xdr:row>
      <xdr:rowOff>25400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V54"/>
  <sheetViews>
    <sheetView tabSelected="1" zoomScale="90" zoomScaleNormal="90" workbookViewId="0">
      <selection activeCell="Q36" sqref="Q36"/>
    </sheetView>
  </sheetViews>
  <sheetFormatPr defaultRowHeight="12.5" x14ac:dyDescent="0.25"/>
  <cols>
    <col min="1" max="2" width="8" style="1" customWidth="1"/>
    <col min="3" max="3" width="10.81640625" bestFit="1" customWidth="1"/>
    <col min="4" max="4" width="9.453125" bestFit="1" customWidth="1"/>
    <col min="5" max="5" width="13.54296875" customWidth="1"/>
    <col min="6" max="6" width="9.54296875" customWidth="1"/>
    <col min="7" max="7" width="3.81640625" customWidth="1"/>
    <col min="8" max="10" width="8.453125" customWidth="1"/>
    <col min="11" max="11" width="12.54296875" customWidth="1"/>
    <col min="12" max="12" width="8.453125" customWidth="1"/>
    <col min="13" max="13" width="9.81640625" bestFit="1" customWidth="1"/>
    <col min="14" max="15" width="8.453125" customWidth="1"/>
    <col min="16" max="16" width="4.54296875" customWidth="1"/>
    <col min="17" max="17" width="33.26953125" bestFit="1" customWidth="1"/>
    <col min="18" max="18" width="16.1796875" bestFit="1" customWidth="1"/>
    <col min="19" max="19" width="17.453125" customWidth="1"/>
    <col min="20" max="20" width="16.1796875" bestFit="1" customWidth="1"/>
    <col min="21" max="21" width="16.26953125" bestFit="1" customWidth="1"/>
    <col min="22" max="22" width="16.81640625" bestFit="1" customWidth="1"/>
  </cols>
  <sheetData>
    <row r="1" spans="1:22" ht="15.5" x14ac:dyDescent="0.35">
      <c r="A1" s="30" t="s">
        <v>16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5.5" x14ac:dyDescent="0.35">
      <c r="A2" s="2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.5" x14ac:dyDescent="0.35">
      <c r="A3" s="4" t="s">
        <v>10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32" x14ac:dyDescent="0.45">
      <c r="A4" s="37" t="s">
        <v>0</v>
      </c>
      <c r="B4" s="37" t="s">
        <v>1</v>
      </c>
      <c r="C4" s="38" t="s">
        <v>2</v>
      </c>
      <c r="D4" s="38"/>
      <c r="E4" s="38" t="s">
        <v>4</v>
      </c>
      <c r="F4" s="6"/>
      <c r="G4" s="3"/>
      <c r="H4" s="7" t="s">
        <v>13</v>
      </c>
      <c r="I4" s="7" t="s">
        <v>14</v>
      </c>
      <c r="J4" s="32" t="s">
        <v>15</v>
      </c>
      <c r="K4" s="7" t="s">
        <v>5</v>
      </c>
      <c r="L4" s="7" t="s">
        <v>6</v>
      </c>
      <c r="M4" s="7" t="s">
        <v>7</v>
      </c>
      <c r="N4" s="7" t="s">
        <v>8</v>
      </c>
      <c r="O4" s="7" t="s">
        <v>9</v>
      </c>
      <c r="P4" s="3"/>
    </row>
    <row r="5" spans="1:22" ht="15.5" x14ac:dyDescent="0.35">
      <c r="A5" s="39">
        <v>0</v>
      </c>
      <c r="B5" s="40"/>
      <c r="C5" s="40">
        <v>1659</v>
      </c>
      <c r="D5" s="41"/>
      <c r="E5" s="41"/>
      <c r="F5" s="34"/>
      <c r="G5" s="34"/>
      <c r="H5" s="35"/>
      <c r="I5" s="35"/>
      <c r="J5" s="35"/>
      <c r="K5" s="35"/>
      <c r="L5" s="8"/>
      <c r="M5" s="8"/>
      <c r="N5" s="8"/>
      <c r="O5" s="8"/>
      <c r="P5" s="3"/>
    </row>
    <row r="6" spans="1:22" ht="15.5" x14ac:dyDescent="0.35">
      <c r="A6" s="39">
        <v>1</v>
      </c>
      <c r="B6" s="42">
        <v>1000</v>
      </c>
      <c r="C6" s="40">
        <f>0.3*B6+(1-0.3)*C5</f>
        <v>1461.3</v>
      </c>
      <c r="D6" s="40"/>
      <c r="E6" s="40">
        <f t="shared" ref="E6:E18" si="0">C5+D5</f>
        <v>1659</v>
      </c>
      <c r="F6" s="33"/>
      <c r="G6" s="34"/>
      <c r="H6" s="36">
        <f>E6-B6</f>
        <v>659</v>
      </c>
      <c r="I6" s="36">
        <f t="shared" ref="I6:I17" si="1">ABS(H6)</f>
        <v>659</v>
      </c>
      <c r="J6" s="36">
        <f>SUM($H$6:H6)</f>
        <v>659</v>
      </c>
      <c r="K6" s="36">
        <f>SUMSQ($H$6:H6)/A6</f>
        <v>434281</v>
      </c>
      <c r="L6" s="12">
        <f>SUM($I$6:I6)/A6</f>
        <v>659</v>
      </c>
      <c r="M6" s="12">
        <f>I6/B6*100</f>
        <v>65.900000000000006</v>
      </c>
      <c r="N6" s="12">
        <f>AVERAGE($M$6:M6)</f>
        <v>65.900000000000006</v>
      </c>
      <c r="O6" s="13">
        <f>SUM($H$6:H6)/L6</f>
        <v>1</v>
      </c>
      <c r="P6" s="3"/>
    </row>
    <row r="7" spans="1:22" ht="15.5" x14ac:dyDescent="0.35">
      <c r="A7" s="39">
        <v>2</v>
      </c>
      <c r="B7" s="42">
        <v>1113</v>
      </c>
      <c r="C7" s="40">
        <f t="shared" ref="C7:C17" si="2">0.3*B7+(1-0.3)*C6</f>
        <v>1356.81</v>
      </c>
      <c r="D7" s="40"/>
      <c r="E7" s="40">
        <f t="shared" si="0"/>
        <v>1461.3</v>
      </c>
      <c r="F7" s="33"/>
      <c r="G7" s="34"/>
      <c r="H7" s="36">
        <f t="shared" ref="H7:H17" si="3">E7-B7</f>
        <v>348.29999999999995</v>
      </c>
      <c r="I7" s="36">
        <f t="shared" si="1"/>
        <v>348.29999999999995</v>
      </c>
      <c r="J7" s="36">
        <f>SUM($H$6:H7)</f>
        <v>1007.3</v>
      </c>
      <c r="K7" s="36">
        <f>SUMSQ($H$6:H7)/A7</f>
        <v>277796.94500000001</v>
      </c>
      <c r="L7" s="12">
        <f>SUM($I$6:I7)/A7</f>
        <v>503.65</v>
      </c>
      <c r="M7" s="12">
        <f t="shared" ref="M7:M17" si="4">I7/B7*100</f>
        <v>31.293800539083556</v>
      </c>
      <c r="N7" s="12">
        <f>AVERAGE($M$6:M7)</f>
        <v>48.596900269541777</v>
      </c>
      <c r="O7" s="13">
        <f>SUM($H$6:H7)/L7</f>
        <v>2</v>
      </c>
      <c r="P7" s="3"/>
    </row>
    <row r="8" spans="1:22" ht="15.5" x14ac:dyDescent="0.35">
      <c r="A8" s="39">
        <v>3</v>
      </c>
      <c r="B8" s="42">
        <v>1271</v>
      </c>
      <c r="C8" s="40">
        <f t="shared" si="2"/>
        <v>1331.067</v>
      </c>
      <c r="D8" s="40"/>
      <c r="E8" s="40">
        <f t="shared" si="0"/>
        <v>1356.81</v>
      </c>
      <c r="F8" s="33"/>
      <c r="G8" s="34"/>
      <c r="H8" s="36">
        <f t="shared" si="3"/>
        <v>85.809999999999945</v>
      </c>
      <c r="I8" s="36">
        <f t="shared" si="1"/>
        <v>85.809999999999945</v>
      </c>
      <c r="J8" s="36">
        <f>SUM($H$6:H8)</f>
        <v>1093.1099999999999</v>
      </c>
      <c r="K8" s="36">
        <f>SUMSQ($H$6:H8)/A8</f>
        <v>187652.41536666665</v>
      </c>
      <c r="L8" s="12">
        <f>SUM($I$6:I8)/A8</f>
        <v>364.36999999999995</v>
      </c>
      <c r="M8" s="12">
        <f t="shared" si="4"/>
        <v>6.7513768686073909</v>
      </c>
      <c r="N8" s="12">
        <f>AVERAGE($M$6:M8)</f>
        <v>34.648392469230316</v>
      </c>
      <c r="O8" s="13">
        <f>SUM($H$6:H8)/L8</f>
        <v>3</v>
      </c>
      <c r="P8" s="3"/>
    </row>
    <row r="9" spans="1:22" ht="15.5" x14ac:dyDescent="0.35">
      <c r="A9" s="39">
        <v>4</v>
      </c>
      <c r="B9" s="42">
        <v>1445</v>
      </c>
      <c r="C9" s="40">
        <f t="shared" si="2"/>
        <v>1365.2469000000001</v>
      </c>
      <c r="D9" s="40"/>
      <c r="E9" s="40">
        <f t="shared" si="0"/>
        <v>1331.067</v>
      </c>
      <c r="F9" s="33"/>
      <c r="G9" s="34"/>
      <c r="H9" s="36">
        <f t="shared" si="3"/>
        <v>-113.93299999999999</v>
      </c>
      <c r="I9" s="36">
        <f t="shared" si="1"/>
        <v>113.93299999999999</v>
      </c>
      <c r="J9" s="36">
        <f>SUM($H$6:H9)</f>
        <v>979.17699999999991</v>
      </c>
      <c r="K9" s="36">
        <f>SUMSQ($H$6:H9)/A9</f>
        <v>143984.49364725</v>
      </c>
      <c r="L9" s="12">
        <f>SUM($I$6:I9)/A9</f>
        <v>301.76074999999997</v>
      </c>
      <c r="M9" s="12">
        <f t="shared" si="4"/>
        <v>7.8846366782006916</v>
      </c>
      <c r="N9" s="12">
        <f>AVERAGE($M$6:M9)</f>
        <v>27.95745352147291</v>
      </c>
      <c r="O9" s="13">
        <f>SUM($H$6:H9)/L9</f>
        <v>3.2448786000167349</v>
      </c>
      <c r="P9" s="3"/>
    </row>
    <row r="10" spans="1:22" ht="15.5" x14ac:dyDescent="0.35">
      <c r="A10" s="39">
        <v>5</v>
      </c>
      <c r="B10" s="42">
        <v>1558</v>
      </c>
      <c r="C10" s="40">
        <f t="shared" si="2"/>
        <v>1423.0728300000001</v>
      </c>
      <c r="D10" s="40"/>
      <c r="E10" s="40">
        <f t="shared" si="0"/>
        <v>1365.2469000000001</v>
      </c>
      <c r="F10" s="33"/>
      <c r="G10" s="34"/>
      <c r="H10" s="36">
        <f t="shared" si="3"/>
        <v>-192.7530999999999</v>
      </c>
      <c r="I10" s="36">
        <f t="shared" si="1"/>
        <v>192.7530999999999</v>
      </c>
      <c r="J10" s="36">
        <f>SUM($H$6:H10)</f>
        <v>786.4239</v>
      </c>
      <c r="K10" s="36">
        <f>SUMSQ($H$6:H10)/A10</f>
        <v>122618.34642972199</v>
      </c>
      <c r="L10" s="12">
        <f>SUM($I$6:I10)/A10</f>
        <v>279.95921999999996</v>
      </c>
      <c r="M10" s="12">
        <f t="shared" si="4"/>
        <v>12.371829268292677</v>
      </c>
      <c r="N10" s="12">
        <f>AVERAGE($M$6:M10)</f>
        <v>24.840328670836861</v>
      </c>
      <c r="O10" s="13">
        <f>SUM($H$6:H10)/L10</f>
        <v>2.8090659060987528</v>
      </c>
      <c r="P10" s="3"/>
    </row>
    <row r="11" spans="1:22" ht="15.5" x14ac:dyDescent="0.35">
      <c r="A11" s="39">
        <v>6</v>
      </c>
      <c r="B11" s="42">
        <v>1648</v>
      </c>
      <c r="C11" s="40">
        <f t="shared" si="2"/>
        <v>1490.5509809999999</v>
      </c>
      <c r="D11" s="40"/>
      <c r="E11" s="40">
        <f t="shared" si="0"/>
        <v>1423.0728300000001</v>
      </c>
      <c r="F11" s="33"/>
      <c r="G11" s="34"/>
      <c r="H11" s="36">
        <f t="shared" si="3"/>
        <v>-224.92716999999993</v>
      </c>
      <c r="I11" s="36">
        <f t="shared" si="1"/>
        <v>224.92716999999993</v>
      </c>
      <c r="J11" s="36">
        <f>SUM($H$6:H11)</f>
        <v>561.49673000000007</v>
      </c>
      <c r="K11" s="36">
        <f>SUMSQ($H$6:H11)/A11</f>
        <v>110613.99399213646</v>
      </c>
      <c r="L11" s="12">
        <f>SUM($I$6:I11)/A11</f>
        <v>270.78721166666662</v>
      </c>
      <c r="M11" s="12">
        <f t="shared" si="4"/>
        <v>13.648493325242713</v>
      </c>
      <c r="N11" s="12">
        <f>AVERAGE($M$6:M11)</f>
        <v>22.975022779904506</v>
      </c>
      <c r="O11" s="13">
        <f>SUM($H$6:H11)/L11</f>
        <v>2.0735718150943949</v>
      </c>
      <c r="P11" s="3"/>
    </row>
    <row r="12" spans="1:22" ht="15.5" x14ac:dyDescent="0.35">
      <c r="A12" s="39">
        <v>7</v>
      </c>
      <c r="B12" s="42">
        <v>1724</v>
      </c>
      <c r="C12" s="40">
        <f t="shared" si="2"/>
        <v>1560.5856866999998</v>
      </c>
      <c r="D12" s="40"/>
      <c r="E12" s="40">
        <f t="shared" si="0"/>
        <v>1490.5509809999999</v>
      </c>
      <c r="F12" s="33"/>
      <c r="G12" s="34"/>
      <c r="H12" s="36">
        <f t="shared" si="3"/>
        <v>-233.44901900000013</v>
      </c>
      <c r="I12" s="36">
        <f t="shared" si="1"/>
        <v>233.44901900000013</v>
      </c>
      <c r="J12" s="36">
        <f>SUM($H$6:H12)</f>
        <v>328.04771099999994</v>
      </c>
      <c r="K12" s="36">
        <f>SUMSQ($H$6:H12)/A12</f>
        <v>102597.48691784017</v>
      </c>
      <c r="L12" s="12">
        <f>SUM($I$6:I12)/A12</f>
        <v>265.45318414285714</v>
      </c>
      <c r="M12" s="12">
        <f t="shared" si="4"/>
        <v>13.541126392111376</v>
      </c>
      <c r="N12" s="12">
        <f>AVERAGE($M$6:M12)</f>
        <v>21.627323295934058</v>
      </c>
      <c r="O12" s="13">
        <f>SUM($H$6:H12)/L12</f>
        <v>1.2358025090535616</v>
      </c>
      <c r="P12" s="3"/>
    </row>
    <row r="13" spans="1:22" ht="15.5" x14ac:dyDescent="0.35">
      <c r="A13" s="39">
        <v>8</v>
      </c>
      <c r="B13" s="42">
        <v>1850</v>
      </c>
      <c r="C13" s="40">
        <f t="shared" si="2"/>
        <v>1647.4099806899997</v>
      </c>
      <c r="D13" s="40"/>
      <c r="E13" s="40">
        <f t="shared" si="0"/>
        <v>1560.5856866999998</v>
      </c>
      <c r="F13" s="33"/>
      <c r="G13" s="34"/>
      <c r="H13" s="36">
        <f t="shared" si="3"/>
        <v>-289.41431330000023</v>
      </c>
      <c r="I13" s="36">
        <f t="shared" si="1"/>
        <v>289.41431330000023</v>
      </c>
      <c r="J13" s="36">
        <f>SUM($H$6:H13)</f>
        <v>38.633397699999705</v>
      </c>
      <c r="K13" s="36">
        <f>SUMSQ($H$6:H13)/A13</f>
        <v>100242.88164597398</v>
      </c>
      <c r="L13" s="12">
        <f>SUM($I$6:I13)/A13</f>
        <v>268.44832528749998</v>
      </c>
      <c r="M13" s="12">
        <f t="shared" si="4"/>
        <v>15.644016935135147</v>
      </c>
      <c r="N13" s="12">
        <f>AVERAGE($M$6:M13)</f>
        <v>20.879410000834195</v>
      </c>
      <c r="O13" s="13">
        <f>SUM($H$6:H13)/L13</f>
        <v>0.14391372216095785</v>
      </c>
      <c r="P13" s="3"/>
    </row>
    <row r="14" spans="1:22" ht="15.5" x14ac:dyDescent="0.35">
      <c r="A14" s="39">
        <v>9</v>
      </c>
      <c r="B14" s="42">
        <v>1864</v>
      </c>
      <c r="C14" s="40">
        <f t="shared" si="2"/>
        <v>1712.3869864829994</v>
      </c>
      <c r="D14" s="40"/>
      <c r="E14" s="40">
        <f t="shared" si="0"/>
        <v>1647.4099806899997</v>
      </c>
      <c r="F14" s="33"/>
      <c r="G14" s="34"/>
      <c r="H14" s="36">
        <f t="shared" si="3"/>
        <v>-216.59001931000034</v>
      </c>
      <c r="I14" s="36">
        <f t="shared" si="1"/>
        <v>216.59001931000034</v>
      </c>
      <c r="J14" s="36">
        <f>SUM($H$6:H14)</f>
        <v>-177.95662161000064</v>
      </c>
      <c r="K14" s="36">
        <f>SUMSQ($H$6:H14)/A14</f>
        <v>94317.143292499793</v>
      </c>
      <c r="L14" s="12">
        <f>SUM($I$6:I14)/A14</f>
        <v>262.68629129000004</v>
      </c>
      <c r="M14" s="12">
        <f t="shared" si="4"/>
        <v>11.619636229077273</v>
      </c>
      <c r="N14" s="12">
        <f>AVERAGE($M$6:M14)</f>
        <v>19.850546248416759</v>
      </c>
      <c r="O14" s="13">
        <f>SUM($H$6:H14)/L14</f>
        <v>-0.67744921417897797</v>
      </c>
      <c r="P14" s="3"/>
    </row>
    <row r="15" spans="1:22" ht="15.5" x14ac:dyDescent="0.35">
      <c r="A15" s="39">
        <v>10</v>
      </c>
      <c r="B15" s="42">
        <v>2076</v>
      </c>
      <c r="C15" s="40">
        <f t="shared" si="2"/>
        <v>1821.4708905380994</v>
      </c>
      <c r="D15" s="40"/>
      <c r="E15" s="40">
        <f t="shared" si="0"/>
        <v>1712.3869864829994</v>
      </c>
      <c r="F15" s="33"/>
      <c r="G15" s="34"/>
      <c r="H15" s="36">
        <f t="shared" si="3"/>
        <v>-363.61301351700058</v>
      </c>
      <c r="I15" s="36">
        <f t="shared" si="1"/>
        <v>363.61301351700058</v>
      </c>
      <c r="J15" s="36">
        <f>SUM($H$6:H15)</f>
        <v>-541.56963512700122</v>
      </c>
      <c r="K15" s="36">
        <f>SUMSQ($H$6:H15)/A15</f>
        <v>98106.871323141255</v>
      </c>
      <c r="L15" s="12">
        <f>SUM($I$6:I15)/A15</f>
        <v>272.7789635127001</v>
      </c>
      <c r="M15" s="12">
        <f t="shared" si="4"/>
        <v>17.515077722398871</v>
      </c>
      <c r="N15" s="12">
        <f>AVERAGE($M$6:M15)</f>
        <v>19.616999395814968</v>
      </c>
      <c r="O15" s="13">
        <f>SUM($H$6:H15)/L15</f>
        <v>-1.98537903419296</v>
      </c>
      <c r="P15" s="3"/>
    </row>
    <row r="16" spans="1:22" ht="15.5" x14ac:dyDescent="0.35">
      <c r="A16" s="39">
        <v>11</v>
      </c>
      <c r="B16" s="42">
        <v>2167</v>
      </c>
      <c r="C16" s="40">
        <f t="shared" si="2"/>
        <v>1925.1296233766693</v>
      </c>
      <c r="D16" s="40"/>
      <c r="E16" s="40">
        <f t="shared" si="0"/>
        <v>1821.4708905380994</v>
      </c>
      <c r="F16" s="33"/>
      <c r="G16" s="34"/>
      <c r="H16" s="36">
        <f t="shared" si="3"/>
        <v>-345.52910946190059</v>
      </c>
      <c r="I16" s="36">
        <f t="shared" si="1"/>
        <v>345.52910946190059</v>
      </c>
      <c r="J16" s="36">
        <f>SUM($H$6:H16)</f>
        <v>-887.09874458890181</v>
      </c>
      <c r="K16" s="36">
        <f>SUMSQ($H$6:H16)/A16</f>
        <v>100041.73442881335</v>
      </c>
      <c r="L16" s="12">
        <f>SUM($I$6:I16)/A16</f>
        <v>279.39261314444559</v>
      </c>
      <c r="M16" s="12">
        <f t="shared" si="4"/>
        <v>15.94504427604525</v>
      </c>
      <c r="N16" s="12">
        <f>AVERAGE($M$6:M16)</f>
        <v>19.283185294017724</v>
      </c>
      <c r="O16" s="13">
        <f>SUM($H$6:H16)/L16</f>
        <v>-3.1750973463649625</v>
      </c>
      <c r="P16" s="3"/>
    </row>
    <row r="17" spans="1:22" ht="15.5" x14ac:dyDescent="0.35">
      <c r="A17" s="39">
        <v>12</v>
      </c>
      <c r="B17" s="42">
        <v>2191</v>
      </c>
      <c r="C17" s="40">
        <f t="shared" si="2"/>
        <v>2004.8907363636683</v>
      </c>
      <c r="D17" s="40"/>
      <c r="E17" s="40">
        <f t="shared" si="0"/>
        <v>1925.1296233766693</v>
      </c>
      <c r="F17" s="33"/>
      <c r="G17" s="34"/>
      <c r="H17" s="36">
        <f t="shared" si="3"/>
        <v>-265.87037662333069</v>
      </c>
      <c r="I17" s="36">
        <f t="shared" si="1"/>
        <v>265.87037662333069</v>
      </c>
      <c r="J17" s="36">
        <f>SUM($H$6:H17)</f>
        <v>-1152.9691212122325</v>
      </c>
      <c r="K17" s="36">
        <f>SUMSQ($H$6:H17)/A17</f>
        <v>97595.511323564875</v>
      </c>
      <c r="L17" s="12">
        <f>SUM($I$6:I17)/A17</f>
        <v>278.26576010101934</v>
      </c>
      <c r="M17" s="12">
        <f t="shared" si="4"/>
        <v>12.134658905674609</v>
      </c>
      <c r="N17" s="12">
        <f>AVERAGE($M$6:M17)</f>
        <v>18.687474761655796</v>
      </c>
      <c r="O17" s="13">
        <f>SUM($H$6:H17)/L17</f>
        <v>-4.1434099574222429</v>
      </c>
      <c r="P17" s="3"/>
    </row>
    <row r="18" spans="1:22" ht="15.5" x14ac:dyDescent="0.35">
      <c r="A18" s="39">
        <v>13</v>
      </c>
      <c r="B18" s="43"/>
      <c r="C18" s="40"/>
      <c r="D18" s="40"/>
      <c r="E18" s="44">
        <f t="shared" si="0"/>
        <v>2004.8907363636683</v>
      </c>
      <c r="F18" s="33"/>
      <c r="G18" s="34"/>
      <c r="H18" s="36"/>
      <c r="I18" s="36"/>
      <c r="J18" s="36"/>
      <c r="K18" s="36"/>
      <c r="L18" s="12"/>
      <c r="M18" s="12"/>
      <c r="N18" s="12"/>
      <c r="O18" s="13"/>
      <c r="P18" s="3"/>
    </row>
    <row r="19" spans="1:22" ht="15.5" x14ac:dyDescent="0.35">
      <c r="A19" s="39">
        <v>14</v>
      </c>
      <c r="B19" s="43"/>
      <c r="C19" s="40"/>
      <c r="D19" s="40"/>
      <c r="E19" s="44">
        <f>E18</f>
        <v>2004.8907363636683</v>
      </c>
      <c r="F19" s="33"/>
      <c r="G19" s="34"/>
      <c r="H19" s="36"/>
      <c r="I19" s="36"/>
      <c r="J19" s="36"/>
      <c r="K19" s="36"/>
      <c r="L19" s="12"/>
      <c r="M19" s="12"/>
      <c r="N19" s="12"/>
      <c r="O19" s="13"/>
      <c r="P19" s="3"/>
    </row>
    <row r="20" spans="1:22" ht="15.5" x14ac:dyDescent="0.35">
      <c r="A20" s="2"/>
      <c r="B20"/>
      <c r="D20" s="11"/>
      <c r="E20" s="10"/>
      <c r="F20" s="10"/>
      <c r="G20" s="3"/>
      <c r="H20" s="12"/>
      <c r="I20" s="12"/>
      <c r="J20" s="12"/>
      <c r="K20" s="12"/>
      <c r="L20" s="12"/>
      <c r="M20" s="12"/>
      <c r="N20" s="12"/>
      <c r="O20" s="13"/>
      <c r="P20" s="3"/>
    </row>
    <row r="21" spans="1:22" ht="15.5" x14ac:dyDescent="0.35">
      <c r="A21" s="2"/>
      <c r="B21"/>
      <c r="D21" s="11"/>
      <c r="E21" s="10"/>
      <c r="F21" s="10"/>
      <c r="G21" s="3"/>
      <c r="H21" s="14"/>
      <c r="I21" s="14"/>
      <c r="J21" s="14"/>
      <c r="K21" s="14"/>
      <c r="L21" s="14"/>
      <c r="M21" s="14"/>
      <c r="N21" s="14"/>
      <c r="O21" s="15"/>
      <c r="P21" s="3"/>
    </row>
    <row r="22" spans="1:22" ht="16" thickBot="1" x14ac:dyDescent="0.4">
      <c r="A22" s="2"/>
      <c r="B22" s="2"/>
      <c r="C22" s="3"/>
      <c r="D22" s="3"/>
      <c r="E22" s="24"/>
      <c r="F22" s="25"/>
      <c r="G22" s="16"/>
      <c r="H22" s="16"/>
      <c r="I22" s="16"/>
      <c r="J22" s="16"/>
      <c r="K22" s="17" t="s">
        <v>11</v>
      </c>
      <c r="L22" s="18">
        <f>1.25*L17</f>
        <v>347.83220012627419</v>
      </c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5.5" x14ac:dyDescent="0.35">
      <c r="A23" s="2"/>
      <c r="B23" s="2"/>
      <c r="C23" s="3"/>
      <c r="D23" s="3"/>
      <c r="E23" s="24"/>
      <c r="F23" s="2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5.5" x14ac:dyDescent="0.35">
      <c r="A24" s="2"/>
      <c r="B24" s="2"/>
      <c r="C24" s="3"/>
      <c r="D24" s="3"/>
      <c r="E24" s="24"/>
      <c r="F24" s="2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5.5" x14ac:dyDescent="0.35">
      <c r="A25" s="2"/>
      <c r="B25" s="2"/>
      <c r="C25" s="3"/>
      <c r="D25" s="3"/>
      <c r="E25" s="24"/>
      <c r="F25" s="24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5.5" x14ac:dyDescent="0.3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5.5" x14ac:dyDescent="0.3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5.5" x14ac:dyDescent="0.35">
      <c r="A28" s="31" t="s">
        <v>17</v>
      </c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32" x14ac:dyDescent="0.45">
      <c r="A29" s="37" t="s">
        <v>0</v>
      </c>
      <c r="B29" s="37" t="s">
        <v>1</v>
      </c>
      <c r="C29" s="38" t="s">
        <v>2</v>
      </c>
      <c r="D29" s="38" t="s">
        <v>3</v>
      </c>
      <c r="E29" s="38" t="s">
        <v>4</v>
      </c>
      <c r="F29" s="6"/>
      <c r="G29" s="3"/>
      <c r="H29" s="7" t="s">
        <v>13</v>
      </c>
      <c r="I29" s="7" t="s">
        <v>14</v>
      </c>
      <c r="J29" s="32" t="s">
        <v>15</v>
      </c>
      <c r="K29" s="7" t="s">
        <v>5</v>
      </c>
      <c r="L29" s="7" t="s">
        <v>6</v>
      </c>
      <c r="M29" s="7" t="s">
        <v>7</v>
      </c>
      <c r="N29" s="7" t="s">
        <v>8</v>
      </c>
      <c r="O29" s="7" t="s">
        <v>9</v>
      </c>
      <c r="P29" s="3"/>
      <c r="Q29" s="3"/>
      <c r="R29" s="3"/>
      <c r="S29" s="19"/>
      <c r="T29" s="19"/>
      <c r="U29" s="3"/>
      <c r="V29" s="3"/>
    </row>
    <row r="30" spans="1:22" ht="15.5" x14ac:dyDescent="0.35">
      <c r="A30" s="39">
        <v>0</v>
      </c>
      <c r="B30" s="40"/>
      <c r="C30" s="40">
        <v>948</v>
      </c>
      <c r="D30" s="40">
        <v>109</v>
      </c>
      <c r="E30" s="41"/>
      <c r="F30" s="34"/>
      <c r="G30" s="34"/>
      <c r="H30" s="35"/>
      <c r="I30" s="35"/>
      <c r="J30" s="35"/>
      <c r="K30" s="35"/>
      <c r="L30" s="8"/>
      <c r="M30" s="8"/>
      <c r="N30" s="8"/>
      <c r="O30" s="20"/>
      <c r="P30" s="3"/>
      <c r="Q30" s="3"/>
      <c r="R30" s="3"/>
      <c r="S30" s="21"/>
      <c r="T30" s="22"/>
      <c r="U30" s="3"/>
      <c r="V30" s="3"/>
    </row>
    <row r="31" spans="1:22" ht="15.5" x14ac:dyDescent="0.35">
      <c r="A31" s="39">
        <v>1</v>
      </c>
      <c r="B31" s="42">
        <v>1000</v>
      </c>
      <c r="C31" s="40">
        <f>0.05*B31+(1-0.05)*(C30+D30)</f>
        <v>1054.1500000000001</v>
      </c>
      <c r="D31" s="40">
        <f>0.1*(C31-C30)+(1-0.1)*D30</f>
        <v>108.71500000000002</v>
      </c>
      <c r="E31" s="40">
        <f t="shared" ref="E31:E43" si="5">C30+D30</f>
        <v>1057</v>
      </c>
      <c r="F31" s="33"/>
      <c r="G31" s="34"/>
      <c r="H31" s="36">
        <f>E31-B31</f>
        <v>57</v>
      </c>
      <c r="I31" s="36">
        <f t="shared" ref="I31:I42" si="6">ABS(H31)</f>
        <v>57</v>
      </c>
      <c r="J31" s="36">
        <f>SUM($H$31:H31)</f>
        <v>57</v>
      </c>
      <c r="K31" s="36">
        <f>SUMSQ($H$31:H31)/A31</f>
        <v>3249</v>
      </c>
      <c r="L31" s="12">
        <f>SUM($I$31:I31)/A31</f>
        <v>57</v>
      </c>
      <c r="M31" s="12">
        <f>I31/B31*100</f>
        <v>5.7</v>
      </c>
      <c r="N31" s="12">
        <f>AVERAGE($M$31:M31)</f>
        <v>5.7</v>
      </c>
      <c r="O31" s="13">
        <f>SUM($H$31:H31)/L31</f>
        <v>1</v>
      </c>
      <c r="P31" s="3"/>
      <c r="Q31" s="3"/>
      <c r="R31" s="3"/>
      <c r="S31" s="21"/>
      <c r="T31" s="22"/>
      <c r="U31" s="3"/>
      <c r="V31" s="3"/>
    </row>
    <row r="32" spans="1:22" ht="15.5" x14ac:dyDescent="0.35">
      <c r="A32" s="39">
        <v>2</v>
      </c>
      <c r="B32" s="42">
        <v>1113</v>
      </c>
      <c r="C32" s="40">
        <f t="shared" ref="C32:C42" si="7">0.05*B32+(1-0.05)*(C31+D31)</f>
        <v>1160.37175</v>
      </c>
      <c r="D32" s="40">
        <f t="shared" ref="D32:D42" si="8">0.1*(C32-C31)+(1-0.1)*D31</f>
        <v>108.46567500000002</v>
      </c>
      <c r="E32" s="40">
        <f t="shared" si="5"/>
        <v>1162.865</v>
      </c>
      <c r="F32" s="33"/>
      <c r="G32" s="34"/>
      <c r="H32" s="36">
        <f t="shared" ref="H32:H42" si="9">E32-B32</f>
        <v>49.865000000000009</v>
      </c>
      <c r="I32" s="36">
        <f t="shared" si="6"/>
        <v>49.865000000000009</v>
      </c>
      <c r="J32" s="36">
        <f>SUM($H$31:H32)</f>
        <v>106.86500000000001</v>
      </c>
      <c r="K32" s="36">
        <f>SUMSQ($H$31:H32)/A32</f>
        <v>2867.7591125000004</v>
      </c>
      <c r="L32" s="12">
        <f>SUM($I$31:I32)/A32</f>
        <v>53.432500000000005</v>
      </c>
      <c r="M32" s="12">
        <f t="shared" ref="M32:M42" si="10">I32/B32*100</f>
        <v>4.4802336028751135</v>
      </c>
      <c r="N32" s="12">
        <f>AVERAGE($M$31:M32)</f>
        <v>5.0901168014375564</v>
      </c>
      <c r="O32" s="13">
        <f>SUM($H$31:H32)/L32</f>
        <v>2</v>
      </c>
      <c r="P32" s="3"/>
      <c r="Q32" s="3"/>
      <c r="R32" s="3"/>
      <c r="S32" s="21"/>
      <c r="T32" s="22"/>
      <c r="U32" s="3"/>
      <c r="V32" s="3"/>
    </row>
    <row r="33" spans="1:22" ht="15.5" x14ac:dyDescent="0.35">
      <c r="A33" s="39">
        <v>3</v>
      </c>
      <c r="B33" s="42">
        <v>1271</v>
      </c>
      <c r="C33" s="40">
        <f t="shared" si="7"/>
        <v>1268.9455537499998</v>
      </c>
      <c r="D33" s="40">
        <f t="shared" si="8"/>
        <v>108.47648787499999</v>
      </c>
      <c r="E33" s="40">
        <f t="shared" si="5"/>
        <v>1268.8374249999999</v>
      </c>
      <c r="F33" s="33"/>
      <c r="G33" s="34"/>
      <c r="H33" s="36">
        <f t="shared" si="9"/>
        <v>-2.1625750000000608</v>
      </c>
      <c r="I33" s="36">
        <f t="shared" si="6"/>
        <v>2.1625750000000608</v>
      </c>
      <c r="J33" s="36">
        <f>SUM($H$31:H33)</f>
        <v>104.70242499999995</v>
      </c>
      <c r="K33" s="36">
        <f>SUMSQ($H$31:H33)/A33</f>
        <v>1913.398318543542</v>
      </c>
      <c r="L33" s="12">
        <f>SUM($I$31:I33)/A33</f>
        <v>36.342525000000023</v>
      </c>
      <c r="M33" s="12">
        <f t="shared" si="10"/>
        <v>0.17014752163651148</v>
      </c>
      <c r="N33" s="12">
        <f>AVERAGE($M$31:M33)</f>
        <v>3.4501270415038747</v>
      </c>
      <c r="O33" s="13">
        <f>SUM($H$31:H33)/L33</f>
        <v>2.880989281839935</v>
      </c>
      <c r="P33" s="3"/>
      <c r="Q33" s="3"/>
      <c r="R33" s="3"/>
      <c r="S33" s="21"/>
      <c r="T33" s="22"/>
      <c r="U33" s="3"/>
      <c r="V33" s="3"/>
    </row>
    <row r="34" spans="1:22" ht="15.5" x14ac:dyDescent="0.35">
      <c r="A34" s="39">
        <v>4</v>
      </c>
      <c r="B34" s="42">
        <v>1445</v>
      </c>
      <c r="C34" s="40">
        <f t="shared" si="7"/>
        <v>1380.8009395437498</v>
      </c>
      <c r="D34" s="40">
        <f t="shared" si="8"/>
        <v>108.814377666875</v>
      </c>
      <c r="E34" s="40">
        <f t="shared" si="5"/>
        <v>1377.4220416249998</v>
      </c>
      <c r="F34" s="33"/>
      <c r="G34" s="34"/>
      <c r="H34" s="36">
        <f t="shared" si="9"/>
        <v>-67.577958375000208</v>
      </c>
      <c r="I34" s="36">
        <f t="shared" si="6"/>
        <v>67.577958375000208</v>
      </c>
      <c r="J34" s="36">
        <f>SUM($H$31:H34)</f>
        <v>37.124466624999741</v>
      </c>
      <c r="K34" s="36">
        <f>SUMSQ($H$31:H34)/A34</f>
        <v>2576.7438534409716</v>
      </c>
      <c r="L34" s="12">
        <f>SUM($I$31:I34)/A34</f>
        <v>44.151383343750069</v>
      </c>
      <c r="M34" s="12">
        <f t="shared" si="10"/>
        <v>4.6766753200692186</v>
      </c>
      <c r="N34" s="12">
        <f>AVERAGE($M$31:M34)</f>
        <v>3.7567641111452108</v>
      </c>
      <c r="O34" s="13">
        <f>SUM($H$31:H34)/L34</f>
        <v>0.84084492519655019</v>
      </c>
      <c r="P34" s="3"/>
      <c r="Q34" s="3"/>
      <c r="R34" s="3"/>
      <c r="S34" s="21"/>
      <c r="T34" s="22"/>
      <c r="U34" s="3"/>
      <c r="V34" s="3"/>
    </row>
    <row r="35" spans="1:22" ht="15.5" x14ac:dyDescent="0.35">
      <c r="A35" s="39">
        <v>5</v>
      </c>
      <c r="B35" s="42">
        <v>1558</v>
      </c>
      <c r="C35" s="40">
        <f t="shared" si="7"/>
        <v>1493.0345513500936</v>
      </c>
      <c r="D35" s="40">
        <f t="shared" si="8"/>
        <v>109.15630108082189</v>
      </c>
      <c r="E35" s="40">
        <f t="shared" si="5"/>
        <v>1489.6153172106249</v>
      </c>
      <c r="F35" s="33"/>
      <c r="G35" s="34"/>
      <c r="H35" s="36">
        <f t="shared" si="9"/>
        <v>-68.38468278937512</v>
      </c>
      <c r="I35" s="36">
        <f t="shared" si="6"/>
        <v>68.38468278937512</v>
      </c>
      <c r="J35" s="36">
        <f>SUM($H$31:H35)</f>
        <v>-31.260216164375379</v>
      </c>
      <c r="K35" s="36">
        <f>SUMSQ($H$31:H35)/A35</f>
        <v>2996.6880507934688</v>
      </c>
      <c r="L35" s="12">
        <f>SUM($I$31:I35)/A35</f>
        <v>48.998043232875077</v>
      </c>
      <c r="M35" s="12">
        <f t="shared" si="10"/>
        <v>4.3892607695362722</v>
      </c>
      <c r="N35" s="12">
        <f>AVERAGE($M$31:M35)</f>
        <v>3.8832634428234227</v>
      </c>
      <c r="O35" s="13">
        <f>SUM($H$31:H35)/L35</f>
        <v>-0.63798907266160865</v>
      </c>
      <c r="P35" s="3"/>
      <c r="Q35" s="3"/>
      <c r="R35" s="3"/>
      <c r="S35" s="21"/>
      <c r="T35" s="22"/>
      <c r="U35" s="3"/>
      <c r="V35" s="3"/>
    </row>
    <row r="36" spans="1:22" ht="15.5" x14ac:dyDescent="0.35">
      <c r="A36" s="39">
        <v>6</v>
      </c>
      <c r="B36" s="42">
        <v>1648</v>
      </c>
      <c r="C36" s="40">
        <f t="shared" si="7"/>
        <v>1604.4813098093698</v>
      </c>
      <c r="D36" s="40">
        <f t="shared" si="8"/>
        <v>109.38534681866733</v>
      </c>
      <c r="E36" s="40">
        <f t="shared" si="5"/>
        <v>1602.1908524309156</v>
      </c>
      <c r="F36" s="33"/>
      <c r="G36" s="34"/>
      <c r="H36" s="36">
        <f t="shared" si="9"/>
        <v>-45.809147569084416</v>
      </c>
      <c r="I36" s="36">
        <f t="shared" si="6"/>
        <v>45.809147569084416</v>
      </c>
      <c r="J36" s="36">
        <f>SUM($H$31:H36)</f>
        <v>-77.069363733459795</v>
      </c>
      <c r="K36" s="36">
        <f>SUMSQ($H$31:H36)/A36</f>
        <v>2846.9863758289162</v>
      </c>
      <c r="L36" s="12">
        <f>SUM($I$31:I36)/A36</f>
        <v>48.4665606222433</v>
      </c>
      <c r="M36" s="12">
        <f t="shared" si="10"/>
        <v>2.7796812845318217</v>
      </c>
      <c r="N36" s="12">
        <f>AVERAGE($M$31:M36)</f>
        <v>3.6993330831081561</v>
      </c>
      <c r="O36" s="13">
        <f>SUM($H$31:H36)/L36</f>
        <v>-1.5901554132167879</v>
      </c>
      <c r="P36" s="3"/>
      <c r="Q36" s="3"/>
      <c r="R36" s="3"/>
      <c r="S36" s="21"/>
      <c r="T36" s="22"/>
      <c r="U36" s="3"/>
      <c r="V36" s="3"/>
    </row>
    <row r="37" spans="1:22" ht="15.5" x14ac:dyDescent="0.35">
      <c r="A37" s="39">
        <v>7</v>
      </c>
      <c r="B37" s="42">
        <v>1724</v>
      </c>
      <c r="C37" s="40">
        <f t="shared" si="7"/>
        <v>1714.3733237966353</v>
      </c>
      <c r="D37" s="40">
        <f t="shared" si="8"/>
        <v>109.43601353552715</v>
      </c>
      <c r="E37" s="40">
        <f t="shared" si="5"/>
        <v>1713.8666566280372</v>
      </c>
      <c r="F37" s="33"/>
      <c r="G37" s="34"/>
      <c r="H37" s="36">
        <f t="shared" si="9"/>
        <v>-10.133343371962837</v>
      </c>
      <c r="I37" s="36">
        <f t="shared" si="6"/>
        <v>10.133343371962837</v>
      </c>
      <c r="J37" s="36">
        <f>SUM($H$31:H37)</f>
        <v>-87.202707105422633</v>
      </c>
      <c r="K37" s="36">
        <f>SUMSQ($H$31:H37)/A37</f>
        <v>2454.9432718382291</v>
      </c>
      <c r="L37" s="12">
        <f>SUM($I$31:I37)/A37</f>
        <v>42.990386729346092</v>
      </c>
      <c r="M37" s="12">
        <f t="shared" si="10"/>
        <v>0.58778093804888842</v>
      </c>
      <c r="N37" s="12">
        <f>AVERAGE($M$31:M37)</f>
        <v>3.2548256338139749</v>
      </c>
      <c r="O37" s="13">
        <f>SUM($H$31:H37)/L37</f>
        <v>-2.0284234160167798</v>
      </c>
      <c r="P37" s="3"/>
      <c r="Q37" s="3"/>
      <c r="R37" s="3"/>
      <c r="S37" s="21"/>
      <c r="T37" s="22"/>
      <c r="U37" s="3"/>
      <c r="V37" s="3"/>
    </row>
    <row r="38" spans="1:22" ht="15.5" x14ac:dyDescent="0.35">
      <c r="A38" s="39">
        <v>8</v>
      </c>
      <c r="B38" s="42">
        <v>1850</v>
      </c>
      <c r="C38" s="40">
        <f t="shared" si="7"/>
        <v>1825.1188704655542</v>
      </c>
      <c r="D38" s="40">
        <f t="shared" si="8"/>
        <v>109.56696684886634</v>
      </c>
      <c r="E38" s="40">
        <f t="shared" si="5"/>
        <v>1823.8093373321624</v>
      </c>
      <c r="F38" s="33"/>
      <c r="G38" s="34"/>
      <c r="H38" s="36">
        <f t="shared" si="9"/>
        <v>-26.190662667837614</v>
      </c>
      <c r="I38" s="36">
        <f t="shared" si="6"/>
        <v>26.190662667837614</v>
      </c>
      <c r="J38" s="36">
        <f>SUM($H$31:H38)</f>
        <v>-113.39336977326025</v>
      </c>
      <c r="K38" s="36">
        <f>SUMSQ($H$31:H38)/A38</f>
        <v>2233.8192142310081</v>
      </c>
      <c r="L38" s="12">
        <f>SUM($I$31:I38)/A38</f>
        <v>40.890421221657533</v>
      </c>
      <c r="M38" s="12">
        <f t="shared" si="10"/>
        <v>1.4157114955587899</v>
      </c>
      <c r="N38" s="12">
        <f>AVERAGE($M$31:M38)</f>
        <v>3.0249363665320765</v>
      </c>
      <c r="O38" s="13">
        <f>SUM($H$31:H38)/L38</f>
        <v>-2.7731034894109055</v>
      </c>
      <c r="P38" s="3"/>
      <c r="Q38" s="3"/>
      <c r="R38" s="3"/>
      <c r="S38" s="21"/>
      <c r="T38" s="22"/>
      <c r="U38" s="3"/>
      <c r="V38" s="3"/>
    </row>
    <row r="39" spans="1:22" ht="15.5" x14ac:dyDescent="0.35">
      <c r="A39" s="39">
        <v>9</v>
      </c>
      <c r="B39" s="42">
        <v>1864</v>
      </c>
      <c r="C39" s="40">
        <f t="shared" si="7"/>
        <v>1931.1515454486994</v>
      </c>
      <c r="D39" s="40">
        <f t="shared" si="8"/>
        <v>109.21353766229423</v>
      </c>
      <c r="E39" s="40">
        <f t="shared" si="5"/>
        <v>1934.6858373144205</v>
      </c>
      <c r="F39" s="33"/>
      <c r="G39" s="34"/>
      <c r="H39" s="36">
        <f t="shared" si="9"/>
        <v>70.685837314420496</v>
      </c>
      <c r="I39" s="36">
        <f t="shared" si="6"/>
        <v>70.685837314420496</v>
      </c>
      <c r="J39" s="36">
        <f>SUM($H$31:H39)</f>
        <v>-42.707532458839751</v>
      </c>
      <c r="K39" s="36">
        <f>SUMSQ($H$31:H39)/A39</f>
        <v>2540.7823678543095</v>
      </c>
      <c r="L39" s="12">
        <f>SUM($I$31:I39)/A39</f>
        <v>44.201023009742308</v>
      </c>
      <c r="M39" s="12">
        <f t="shared" si="10"/>
        <v>3.7921586542071082</v>
      </c>
      <c r="N39" s="12">
        <f>AVERAGE($M$31:M39)</f>
        <v>3.1101832873848578</v>
      </c>
      <c r="O39" s="13">
        <f>SUM($H$31:H39)/L39</f>
        <v>-0.96621140305794784</v>
      </c>
      <c r="P39" s="3"/>
      <c r="Q39" s="3"/>
      <c r="R39" s="3"/>
      <c r="S39" s="21"/>
      <c r="T39" s="22"/>
      <c r="U39" s="3"/>
      <c r="V39" s="3"/>
    </row>
    <row r="40" spans="1:22" ht="15.5" x14ac:dyDescent="0.35">
      <c r="A40" s="39">
        <v>10</v>
      </c>
      <c r="B40" s="42">
        <v>2076</v>
      </c>
      <c r="C40" s="40">
        <f t="shared" si="7"/>
        <v>2042.1468289554437</v>
      </c>
      <c r="D40" s="40">
        <f t="shared" si="8"/>
        <v>109.39171224673925</v>
      </c>
      <c r="E40" s="40">
        <f t="shared" si="5"/>
        <v>2040.3650831109935</v>
      </c>
      <c r="F40" s="33"/>
      <c r="G40" s="34"/>
      <c r="H40" s="36">
        <f t="shared" si="9"/>
        <v>-35.63491688900649</v>
      </c>
      <c r="I40" s="36">
        <f t="shared" si="6"/>
        <v>35.63491688900649</v>
      </c>
      <c r="J40" s="36">
        <f>SUM($H$31:H40)</f>
        <v>-78.342449347846241</v>
      </c>
      <c r="K40" s="36">
        <f>SUMSQ($H$31:H40)/A40</f>
        <v>2413.6888612375187</v>
      </c>
      <c r="L40" s="12">
        <f>SUM($I$31:I40)/A40</f>
        <v>43.344412397668727</v>
      </c>
      <c r="M40" s="12">
        <f t="shared" si="10"/>
        <v>1.7165181545764205</v>
      </c>
      <c r="N40" s="12">
        <f>AVERAGE($M$31:M40)</f>
        <v>2.9708167741040139</v>
      </c>
      <c r="O40" s="13">
        <f>SUM($H$31:H40)/L40</f>
        <v>-1.8074405676349619</v>
      </c>
      <c r="P40" s="3"/>
      <c r="Q40" s="3"/>
      <c r="R40" s="3"/>
      <c r="S40" s="21"/>
      <c r="T40" s="22"/>
      <c r="U40" s="3"/>
      <c r="V40" s="3"/>
    </row>
    <row r="41" spans="1:22" ht="15.5" x14ac:dyDescent="0.35">
      <c r="A41" s="39">
        <v>11</v>
      </c>
      <c r="B41" s="42">
        <v>2167</v>
      </c>
      <c r="C41" s="40">
        <f t="shared" si="7"/>
        <v>2152.3116141420737</v>
      </c>
      <c r="D41" s="40">
        <f t="shared" si="8"/>
        <v>109.46901954072833</v>
      </c>
      <c r="E41" s="40">
        <f t="shared" si="5"/>
        <v>2151.5385412021828</v>
      </c>
      <c r="F41" s="33"/>
      <c r="G41" s="34"/>
      <c r="H41" s="36">
        <f t="shared" si="9"/>
        <v>-15.461458797817158</v>
      </c>
      <c r="I41" s="36">
        <f t="shared" si="6"/>
        <v>15.461458797817158</v>
      </c>
      <c r="J41" s="36">
        <f>SUM($H$31:H41)</f>
        <v>-93.803908145663399</v>
      </c>
      <c r="K41" s="36">
        <f>SUMSQ($H$31:H41)/A41</f>
        <v>2215.9950291392529</v>
      </c>
      <c r="L41" s="12">
        <f>SUM($I$31:I41)/A41</f>
        <v>40.809598434045853</v>
      </c>
      <c r="M41" s="12">
        <f t="shared" si="10"/>
        <v>0.71349602204970741</v>
      </c>
      <c r="N41" s="12">
        <f>AVERAGE($M$31:M41)</f>
        <v>2.7656057966445315</v>
      </c>
      <c r="O41" s="13">
        <f>SUM($H$31:H41)/L41</f>
        <v>-2.2985746428567273</v>
      </c>
      <c r="P41" s="3"/>
      <c r="Q41" s="3"/>
      <c r="R41" s="3"/>
      <c r="S41" s="21"/>
      <c r="T41" s="22"/>
      <c r="U41" s="3"/>
      <c r="V41" s="3"/>
    </row>
    <row r="42" spans="1:22" ht="15.5" x14ac:dyDescent="0.35">
      <c r="A42" s="39">
        <v>12</v>
      </c>
      <c r="B42" s="42">
        <v>2191</v>
      </c>
      <c r="C42" s="40">
        <f t="shared" si="7"/>
        <v>2258.2416019986622</v>
      </c>
      <c r="D42" s="40">
        <f t="shared" si="8"/>
        <v>109.11511637231435</v>
      </c>
      <c r="E42" s="40">
        <f t="shared" si="5"/>
        <v>2261.7806336828021</v>
      </c>
      <c r="F42" s="33"/>
      <c r="G42" s="34"/>
      <c r="H42" s="36">
        <f t="shared" si="9"/>
        <v>70.78063368280209</v>
      </c>
      <c r="I42" s="36">
        <f t="shared" si="6"/>
        <v>70.78063368280209</v>
      </c>
      <c r="J42" s="36">
        <f>SUM($H$31:H42)</f>
        <v>-23.023274462861309</v>
      </c>
      <c r="K42" s="36">
        <f>SUMSQ($H$31:H42)/A42</f>
        <v>2448.8202854225669</v>
      </c>
      <c r="L42" s="12">
        <f>SUM($I$31:I42)/A42</f>
        <v>43.307184704775544</v>
      </c>
      <c r="M42" s="12">
        <f t="shared" si="10"/>
        <v>3.2305172835601139</v>
      </c>
      <c r="N42" s="12">
        <f>AVERAGE($M$31:M42)</f>
        <v>2.8043484205541631</v>
      </c>
      <c r="O42" s="13">
        <f>SUM($H$31:H42)/L42</f>
        <v>-0.5316271334608943</v>
      </c>
      <c r="P42" s="3"/>
      <c r="Q42" s="3"/>
      <c r="R42" s="3"/>
      <c r="S42" s="21"/>
      <c r="T42" s="22"/>
      <c r="U42" s="3"/>
      <c r="V42" s="3"/>
    </row>
    <row r="43" spans="1:22" ht="15.5" x14ac:dyDescent="0.35">
      <c r="A43" s="39">
        <v>13</v>
      </c>
      <c r="B43" s="45"/>
      <c r="C43" s="45"/>
      <c r="D43" s="45"/>
      <c r="E43" s="40">
        <f t="shared" si="5"/>
        <v>2367.3567183709765</v>
      </c>
      <c r="F43" s="10"/>
      <c r="G43" s="3"/>
      <c r="H43" s="12"/>
      <c r="I43" s="12"/>
      <c r="J43" s="12"/>
      <c r="K43" s="12"/>
      <c r="L43" s="12"/>
      <c r="M43" s="12"/>
      <c r="N43" s="12"/>
      <c r="O43" s="13"/>
      <c r="P43" s="3"/>
      <c r="Q43" s="3"/>
      <c r="R43" s="3"/>
      <c r="S43" s="21"/>
      <c r="T43" s="22"/>
      <c r="U43" s="3"/>
      <c r="V43" s="3"/>
    </row>
    <row r="44" spans="1:22" ht="15.5" x14ac:dyDescent="0.35">
      <c r="A44" s="39">
        <v>14</v>
      </c>
      <c r="B44" s="45"/>
      <c r="C44" s="45"/>
      <c r="D44" s="45"/>
      <c r="E44" s="40">
        <f>C42+D42*(A44-A42)</f>
        <v>2476.4718347432909</v>
      </c>
      <c r="F44" s="10"/>
      <c r="G44" s="3"/>
      <c r="H44" s="12"/>
      <c r="I44" s="12"/>
      <c r="J44" s="12"/>
      <c r="K44" s="12"/>
      <c r="L44" s="12"/>
      <c r="M44" s="12"/>
      <c r="N44" s="12"/>
      <c r="O44" s="13"/>
      <c r="P44" s="3"/>
      <c r="Q44" s="3"/>
      <c r="R44" s="3"/>
      <c r="S44" s="21"/>
      <c r="T44" s="22"/>
      <c r="U44" s="3"/>
      <c r="V44" s="3"/>
    </row>
    <row r="45" spans="1:22" ht="15.5" x14ac:dyDescent="0.35">
      <c r="A45" s="2"/>
      <c r="B45"/>
      <c r="G45" s="3"/>
      <c r="H45" s="12"/>
      <c r="I45" s="12"/>
      <c r="J45" s="12"/>
      <c r="K45" s="12"/>
      <c r="L45" s="12"/>
      <c r="M45" s="12"/>
      <c r="N45" s="12"/>
      <c r="O45" s="13"/>
      <c r="P45" s="3"/>
      <c r="Q45" s="3"/>
      <c r="R45" s="3"/>
      <c r="S45" s="21"/>
      <c r="T45" s="22"/>
      <c r="U45" s="3"/>
      <c r="V45" s="3"/>
    </row>
    <row r="46" spans="1:22" ht="15.5" x14ac:dyDescent="0.35">
      <c r="A46" s="2"/>
      <c r="B46"/>
      <c r="G46" s="3"/>
      <c r="H46" s="14"/>
      <c r="I46" s="14"/>
      <c r="J46" s="14"/>
      <c r="K46" s="14"/>
      <c r="L46" s="14"/>
      <c r="M46" s="14"/>
      <c r="N46" s="14"/>
      <c r="O46" s="15"/>
      <c r="P46" s="3"/>
      <c r="Q46" s="3"/>
      <c r="R46" s="3"/>
      <c r="S46" s="3"/>
      <c r="T46" s="23"/>
      <c r="U46" s="3"/>
      <c r="V46" s="3"/>
    </row>
    <row r="47" spans="1:22" ht="16" thickBot="1" x14ac:dyDescent="0.4">
      <c r="A47" s="2"/>
      <c r="B47" s="2"/>
      <c r="C47" s="3"/>
      <c r="D47" s="3"/>
      <c r="G47" s="16"/>
      <c r="H47" s="16"/>
      <c r="I47" s="16"/>
      <c r="J47" s="16"/>
      <c r="K47" s="17" t="s">
        <v>11</v>
      </c>
      <c r="L47" s="18">
        <f>1.25*L42</f>
        <v>54.133980880969432</v>
      </c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15.5" x14ac:dyDescent="0.35">
      <c r="A48" s="2"/>
      <c r="B48" s="2"/>
      <c r="C48" s="3"/>
      <c r="D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15.5" x14ac:dyDescent="0.35">
      <c r="A49" s="2"/>
      <c r="B49" s="2"/>
      <c r="C49" s="3"/>
      <c r="D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15.5" x14ac:dyDescent="0.35">
      <c r="A50" s="2"/>
      <c r="B50" s="2"/>
      <c r="C50" s="3"/>
      <c r="D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15.5" x14ac:dyDescent="0.3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15.5" x14ac:dyDescent="0.3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15.5" x14ac:dyDescent="0.35">
      <c r="A53" s="2"/>
      <c r="B53" s="2"/>
      <c r="C53" s="16" t="s">
        <v>12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3"/>
      <c r="O53" s="3"/>
      <c r="P53" s="3"/>
      <c r="Q53" s="3"/>
      <c r="R53" s="3"/>
      <c r="S53" s="3"/>
      <c r="T53" s="3"/>
      <c r="U53" s="3"/>
      <c r="V53" s="3"/>
    </row>
    <row r="54" spans="1:22" ht="15.5" x14ac:dyDescent="0.3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</sheetData>
  <phoneticPr fontId="0" type="noConversion"/>
  <pageMargins left="0.75" right="0.75" top="0.52" bottom="0.49" header="0.5" footer="0.5"/>
  <pageSetup paperSize="9" scale="66" orientation="landscape" horizontalDpi="300" verticalDpi="300" r:id="rId1"/>
  <headerFooter alignWithMargins="0">
    <oddFooter>&amp;LCR - &amp;D &amp;T&amp;R&amp;F  -  &amp;A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4"/>
  <sheetViews>
    <sheetView showFormulas="1" topLeftCell="A64" zoomScale="80" zoomScaleNormal="80" workbookViewId="0">
      <selection activeCell="L29" sqref="L29"/>
    </sheetView>
  </sheetViews>
  <sheetFormatPr defaultRowHeight="12.5" x14ac:dyDescent="0.25"/>
  <cols>
    <col min="1" max="1" width="8" style="1" customWidth="1"/>
    <col min="2" max="2" width="9.7265625" style="1" bestFit="1" customWidth="1"/>
    <col min="3" max="4" width="8" style="1" customWidth="1"/>
    <col min="5" max="6" width="9.453125" bestFit="1" customWidth="1"/>
    <col min="7" max="7" width="13.54296875" customWidth="1"/>
    <col min="8" max="8" width="9.54296875" customWidth="1"/>
    <col min="9" max="9" width="3.81640625" customWidth="1"/>
    <col min="10" max="12" width="8.453125" customWidth="1"/>
    <col min="13" max="13" width="12.54296875" customWidth="1"/>
    <col min="14" max="14" width="8.453125" customWidth="1"/>
    <col min="15" max="15" width="9.81640625" bestFit="1" customWidth="1"/>
    <col min="16" max="17" width="8.453125" customWidth="1"/>
    <col min="18" max="18" width="4.54296875" customWidth="1"/>
    <col min="19" max="19" width="33.26953125" bestFit="1" customWidth="1"/>
    <col min="20" max="20" width="16.1796875" bestFit="1" customWidth="1"/>
    <col min="21" max="21" width="17.453125" customWidth="1"/>
    <col min="22" max="22" width="16.1796875" bestFit="1" customWidth="1"/>
    <col min="23" max="23" width="16.26953125" bestFit="1" customWidth="1"/>
    <col min="24" max="24" width="16.81640625" bestFit="1" customWidth="1"/>
  </cols>
  <sheetData>
    <row r="1" spans="1:24" ht="15.5" x14ac:dyDescent="0.35">
      <c r="A1" s="28" t="s">
        <v>16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5.5" x14ac:dyDescent="0.35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5.5" x14ac:dyDescent="0.35">
      <c r="A3" s="4" t="s">
        <v>10</v>
      </c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32" x14ac:dyDescent="0.45">
      <c r="A4" s="5"/>
      <c r="B4" s="5"/>
      <c r="C4" s="5" t="s">
        <v>0</v>
      </c>
      <c r="D4" s="5" t="s">
        <v>1</v>
      </c>
      <c r="E4" s="6" t="s">
        <v>2</v>
      </c>
      <c r="F4" s="6"/>
      <c r="G4" s="6" t="s">
        <v>4</v>
      </c>
      <c r="H4" s="6"/>
      <c r="I4" s="3"/>
      <c r="J4" s="7" t="s">
        <v>13</v>
      </c>
      <c r="K4" s="7" t="s">
        <v>14</v>
      </c>
      <c r="L4" s="27" t="s">
        <v>15</v>
      </c>
      <c r="M4" s="7" t="s">
        <v>5</v>
      </c>
      <c r="N4" s="7" t="s">
        <v>6</v>
      </c>
      <c r="O4" s="7" t="s">
        <v>7</v>
      </c>
      <c r="P4" s="7" t="s">
        <v>8</v>
      </c>
      <c r="Q4" s="7" t="s">
        <v>9</v>
      </c>
      <c r="R4" s="3"/>
    </row>
    <row r="5" spans="1:24" ht="15.5" x14ac:dyDescent="0.35">
      <c r="A5" s="2"/>
      <c r="B5" s="2"/>
      <c r="C5" s="2">
        <v>0</v>
      </c>
      <c r="D5" s="2"/>
      <c r="E5" s="2">
        <v>1659</v>
      </c>
      <c r="F5" s="3"/>
      <c r="G5" s="3"/>
      <c r="H5" s="3"/>
      <c r="I5" s="3"/>
      <c r="J5" s="8"/>
      <c r="K5" s="8"/>
      <c r="L5" s="8"/>
      <c r="M5" s="8"/>
      <c r="N5" s="8"/>
      <c r="O5" s="8"/>
      <c r="P5" s="8"/>
      <c r="Q5" s="8"/>
      <c r="R5" s="3"/>
    </row>
    <row r="6" spans="1:24" ht="15.5" x14ac:dyDescent="0.35">
      <c r="A6" s="2"/>
      <c r="B6" s="2"/>
      <c r="C6" s="2">
        <v>1</v>
      </c>
      <c r="D6" s="9">
        <v>1000</v>
      </c>
      <c r="E6" s="10">
        <f>0.3*D6+(1-0.3)*E5</f>
        <v>1461.3</v>
      </c>
      <c r="F6" s="11"/>
      <c r="G6" s="10">
        <f t="shared" ref="G6:G18" si="0">E5+F5</f>
        <v>1659</v>
      </c>
      <c r="H6" s="10"/>
      <c r="I6" s="3"/>
      <c r="J6" s="12">
        <f>G6-D6</f>
        <v>659</v>
      </c>
      <c r="K6" s="12">
        <f t="shared" ref="K6:K17" si="1">ABS(J6)</f>
        <v>659</v>
      </c>
      <c r="L6" s="12">
        <f>SUM($J$6:J6)</f>
        <v>659</v>
      </c>
      <c r="M6" s="12">
        <f>SUMSQ($J$6:J6)/C6</f>
        <v>434281</v>
      </c>
      <c r="N6" s="12">
        <f>SUM($K$6:K6)/C6</f>
        <v>659</v>
      </c>
      <c r="O6" s="12">
        <f>K6/D6*100</f>
        <v>65.900000000000006</v>
      </c>
      <c r="P6" s="12">
        <f>AVERAGE($O$6:O6)</f>
        <v>65.900000000000006</v>
      </c>
      <c r="Q6" s="13">
        <f>SUM($J$6:J6)/N6</f>
        <v>1</v>
      </c>
      <c r="R6" s="3"/>
    </row>
    <row r="7" spans="1:24" ht="15.5" x14ac:dyDescent="0.35">
      <c r="A7" s="2"/>
      <c r="B7" s="2"/>
      <c r="C7" s="2">
        <v>2</v>
      </c>
      <c r="D7" s="9">
        <v>1113</v>
      </c>
      <c r="E7" s="10">
        <f t="shared" ref="E7:E17" si="2">0.3*D7+(1-0.3)*E6</f>
        <v>1356.81</v>
      </c>
      <c r="F7" s="11"/>
      <c r="G7" s="10">
        <f t="shared" si="0"/>
        <v>1461.3</v>
      </c>
      <c r="H7" s="10"/>
      <c r="I7" s="3"/>
      <c r="J7" s="12">
        <f t="shared" ref="J7:J17" si="3">G7-D7</f>
        <v>348.29999999999995</v>
      </c>
      <c r="K7" s="12">
        <f t="shared" si="1"/>
        <v>348.29999999999995</v>
      </c>
      <c r="L7" s="12">
        <f>SUM($J$6:J7)</f>
        <v>1007.3</v>
      </c>
      <c r="M7" s="12">
        <f>SUMSQ($J$6:J7)/C7</f>
        <v>277796.94500000001</v>
      </c>
      <c r="N7" s="12">
        <f>SUM($K$6:K7)/C7</f>
        <v>503.65</v>
      </c>
      <c r="O7" s="12">
        <f t="shared" ref="O7:O17" si="4">K7/D7*100</f>
        <v>31.293800539083556</v>
      </c>
      <c r="P7" s="12">
        <f>AVERAGE($O$6:O7)</f>
        <v>48.596900269541777</v>
      </c>
      <c r="Q7" s="13">
        <f>SUM($J$6:J7)/N7</f>
        <v>2</v>
      </c>
      <c r="R7" s="3"/>
    </row>
    <row r="8" spans="1:24" ht="15.5" x14ac:dyDescent="0.35">
      <c r="A8" s="2"/>
      <c r="B8" s="2"/>
      <c r="C8" s="2">
        <v>3</v>
      </c>
      <c r="D8" s="9">
        <v>1271</v>
      </c>
      <c r="E8" s="10">
        <f t="shared" si="2"/>
        <v>1331.067</v>
      </c>
      <c r="F8" s="11"/>
      <c r="G8" s="10">
        <f t="shared" si="0"/>
        <v>1356.81</v>
      </c>
      <c r="H8" s="10"/>
      <c r="I8" s="3"/>
      <c r="J8" s="12">
        <f t="shared" si="3"/>
        <v>85.809999999999945</v>
      </c>
      <c r="K8" s="12">
        <f t="shared" si="1"/>
        <v>85.809999999999945</v>
      </c>
      <c r="L8" s="12">
        <f>SUM($J$6:J8)</f>
        <v>1093.1099999999999</v>
      </c>
      <c r="M8" s="12">
        <f>SUMSQ($J$6:J8)/C8</f>
        <v>187652.41536666665</v>
      </c>
      <c r="N8" s="12">
        <f>SUM($K$6:K8)/C8</f>
        <v>364.36999999999995</v>
      </c>
      <c r="O8" s="12">
        <f t="shared" si="4"/>
        <v>6.7513768686073909</v>
      </c>
      <c r="P8" s="12">
        <f>AVERAGE($O$6:O8)</f>
        <v>34.648392469230316</v>
      </c>
      <c r="Q8" s="13">
        <f>SUM($J$6:J8)/N8</f>
        <v>3</v>
      </c>
      <c r="R8" s="3"/>
    </row>
    <row r="9" spans="1:24" ht="15.5" x14ac:dyDescent="0.35">
      <c r="A9" s="2"/>
      <c r="B9" s="2"/>
      <c r="C9" s="2">
        <v>4</v>
      </c>
      <c r="D9" s="9">
        <v>1445</v>
      </c>
      <c r="E9" s="10">
        <f t="shared" si="2"/>
        <v>1365.2469000000001</v>
      </c>
      <c r="F9" s="11"/>
      <c r="G9" s="10">
        <f t="shared" si="0"/>
        <v>1331.067</v>
      </c>
      <c r="H9" s="10"/>
      <c r="I9" s="3"/>
      <c r="J9" s="12">
        <f t="shared" si="3"/>
        <v>-113.93299999999999</v>
      </c>
      <c r="K9" s="12">
        <f t="shared" si="1"/>
        <v>113.93299999999999</v>
      </c>
      <c r="L9" s="12">
        <f>SUM($J$6:J9)</f>
        <v>979.17699999999991</v>
      </c>
      <c r="M9" s="12">
        <f>SUMSQ($J$6:J9)/C9</f>
        <v>143984.49364725</v>
      </c>
      <c r="N9" s="12">
        <f>SUM($K$6:K9)/C9</f>
        <v>301.76074999999997</v>
      </c>
      <c r="O9" s="12">
        <f t="shared" si="4"/>
        <v>7.8846366782006916</v>
      </c>
      <c r="P9" s="12">
        <f>AVERAGE($O$6:O9)</f>
        <v>27.95745352147291</v>
      </c>
      <c r="Q9" s="13">
        <f>SUM($J$6:J9)/N9</f>
        <v>3.2448786000167349</v>
      </c>
      <c r="R9" s="3"/>
    </row>
    <row r="10" spans="1:24" ht="15.5" x14ac:dyDescent="0.35">
      <c r="A10" s="2"/>
      <c r="B10" s="2"/>
      <c r="C10" s="2">
        <v>5</v>
      </c>
      <c r="D10" s="9">
        <v>1558</v>
      </c>
      <c r="E10" s="10">
        <f t="shared" si="2"/>
        <v>1423.0728300000001</v>
      </c>
      <c r="F10" s="11"/>
      <c r="G10" s="10">
        <f t="shared" si="0"/>
        <v>1365.2469000000001</v>
      </c>
      <c r="H10" s="10"/>
      <c r="I10" s="3"/>
      <c r="J10" s="12">
        <f t="shared" si="3"/>
        <v>-192.7530999999999</v>
      </c>
      <c r="K10" s="12">
        <f t="shared" si="1"/>
        <v>192.7530999999999</v>
      </c>
      <c r="L10" s="12">
        <f>SUM($J$6:J10)</f>
        <v>786.4239</v>
      </c>
      <c r="M10" s="12">
        <f>SUMSQ($J$6:J10)/C10</f>
        <v>122618.34642972199</v>
      </c>
      <c r="N10" s="12">
        <f>SUM($K$6:K10)/C10</f>
        <v>279.95921999999996</v>
      </c>
      <c r="O10" s="12">
        <f t="shared" si="4"/>
        <v>12.371829268292677</v>
      </c>
      <c r="P10" s="12">
        <f>AVERAGE($O$6:O10)</f>
        <v>24.840328670836861</v>
      </c>
      <c r="Q10" s="13">
        <f>SUM($J$6:J10)/N10</f>
        <v>2.8090659060987528</v>
      </c>
      <c r="R10" s="3"/>
    </row>
    <row r="11" spans="1:24" ht="15.5" x14ac:dyDescent="0.35">
      <c r="A11" s="2"/>
      <c r="B11" s="2"/>
      <c r="C11" s="2">
        <v>6</v>
      </c>
      <c r="D11" s="9">
        <v>1648</v>
      </c>
      <c r="E11" s="10">
        <f t="shared" si="2"/>
        <v>1490.5509809999999</v>
      </c>
      <c r="F11" s="11"/>
      <c r="G11" s="10">
        <f t="shared" si="0"/>
        <v>1423.0728300000001</v>
      </c>
      <c r="H11" s="10"/>
      <c r="I11" s="3"/>
      <c r="J11" s="12">
        <f t="shared" si="3"/>
        <v>-224.92716999999993</v>
      </c>
      <c r="K11" s="12">
        <f t="shared" si="1"/>
        <v>224.92716999999993</v>
      </c>
      <c r="L11" s="12">
        <f>SUM($J$6:J11)</f>
        <v>561.49673000000007</v>
      </c>
      <c r="M11" s="12">
        <f>SUMSQ($J$6:J11)/C11</f>
        <v>110613.99399213646</v>
      </c>
      <c r="N11" s="12">
        <f>SUM($K$6:K11)/C11</f>
        <v>270.78721166666662</v>
      </c>
      <c r="O11" s="12">
        <f t="shared" si="4"/>
        <v>13.648493325242713</v>
      </c>
      <c r="P11" s="12">
        <f>AVERAGE($O$6:O11)</f>
        <v>22.975022779904506</v>
      </c>
      <c r="Q11" s="13">
        <f>SUM($J$6:J11)/N11</f>
        <v>2.0735718150943949</v>
      </c>
      <c r="R11" s="3"/>
    </row>
    <row r="12" spans="1:24" ht="15.5" x14ac:dyDescent="0.35">
      <c r="A12" s="2"/>
      <c r="B12" s="2"/>
      <c r="C12" s="2">
        <v>7</v>
      </c>
      <c r="D12" s="9">
        <v>1724</v>
      </c>
      <c r="E12" s="10">
        <f t="shared" si="2"/>
        <v>1560.5856866999998</v>
      </c>
      <c r="F12" s="11"/>
      <c r="G12" s="10">
        <f t="shared" si="0"/>
        <v>1490.5509809999999</v>
      </c>
      <c r="H12" s="10"/>
      <c r="I12" s="3"/>
      <c r="J12" s="12">
        <f t="shared" si="3"/>
        <v>-233.44901900000013</v>
      </c>
      <c r="K12" s="12">
        <f t="shared" si="1"/>
        <v>233.44901900000013</v>
      </c>
      <c r="L12" s="12">
        <f>SUM($J$6:J12)</f>
        <v>328.04771099999994</v>
      </c>
      <c r="M12" s="12">
        <f>SUMSQ($J$6:J12)/C12</f>
        <v>102597.48691784017</v>
      </c>
      <c r="N12" s="12">
        <f>SUM($K$6:K12)/C12</f>
        <v>265.45318414285714</v>
      </c>
      <c r="O12" s="12">
        <f t="shared" si="4"/>
        <v>13.541126392111376</v>
      </c>
      <c r="P12" s="12">
        <f>AVERAGE($O$6:O12)</f>
        <v>21.627323295934058</v>
      </c>
      <c r="Q12" s="13">
        <f>SUM($J$6:J12)/N12</f>
        <v>1.2358025090535616</v>
      </c>
      <c r="R12" s="3"/>
    </row>
    <row r="13" spans="1:24" ht="15.5" x14ac:dyDescent="0.35">
      <c r="A13" s="2"/>
      <c r="B13" s="2"/>
      <c r="C13" s="2">
        <v>8</v>
      </c>
      <c r="D13" s="9">
        <v>1850</v>
      </c>
      <c r="E13" s="10">
        <f t="shared" si="2"/>
        <v>1647.4099806899997</v>
      </c>
      <c r="F13" s="11"/>
      <c r="G13" s="10">
        <f t="shared" si="0"/>
        <v>1560.5856866999998</v>
      </c>
      <c r="H13" s="10"/>
      <c r="I13" s="3"/>
      <c r="J13" s="12">
        <f t="shared" si="3"/>
        <v>-289.41431330000023</v>
      </c>
      <c r="K13" s="12">
        <f t="shared" si="1"/>
        <v>289.41431330000023</v>
      </c>
      <c r="L13" s="12">
        <f>SUM($J$6:J13)</f>
        <v>38.633397699999705</v>
      </c>
      <c r="M13" s="12">
        <f>SUMSQ($J$6:J13)/C13</f>
        <v>100242.88164597398</v>
      </c>
      <c r="N13" s="12">
        <f>SUM($K$6:K13)/C13</f>
        <v>268.44832528749998</v>
      </c>
      <c r="O13" s="12">
        <f t="shared" si="4"/>
        <v>15.644016935135147</v>
      </c>
      <c r="P13" s="12">
        <f>AVERAGE($O$6:O13)</f>
        <v>20.879410000834195</v>
      </c>
      <c r="Q13" s="13">
        <f>SUM($J$6:J13)/N13</f>
        <v>0.14391372216095785</v>
      </c>
      <c r="R13" s="3"/>
    </row>
    <row r="14" spans="1:24" ht="15.5" x14ac:dyDescent="0.35">
      <c r="A14" s="2"/>
      <c r="B14" s="2"/>
      <c r="C14" s="2">
        <v>9</v>
      </c>
      <c r="D14" s="9">
        <v>1864</v>
      </c>
      <c r="E14" s="10">
        <f t="shared" si="2"/>
        <v>1712.3869864829994</v>
      </c>
      <c r="F14" s="11"/>
      <c r="G14" s="10">
        <f t="shared" si="0"/>
        <v>1647.4099806899997</v>
      </c>
      <c r="H14" s="10"/>
      <c r="I14" s="3"/>
      <c r="J14" s="12">
        <f t="shared" si="3"/>
        <v>-216.59001931000034</v>
      </c>
      <c r="K14" s="12">
        <f t="shared" si="1"/>
        <v>216.59001931000034</v>
      </c>
      <c r="L14" s="12">
        <f>SUM($J$6:J14)</f>
        <v>-177.95662161000064</v>
      </c>
      <c r="M14" s="12">
        <f>SUMSQ($J$6:J14)/C14</f>
        <v>94317.143292499793</v>
      </c>
      <c r="N14" s="12">
        <f>SUM($K$6:K14)/C14</f>
        <v>262.68629129000004</v>
      </c>
      <c r="O14" s="12">
        <f t="shared" si="4"/>
        <v>11.619636229077273</v>
      </c>
      <c r="P14" s="12">
        <f>AVERAGE($O$6:O14)</f>
        <v>19.850546248416759</v>
      </c>
      <c r="Q14" s="13">
        <f>SUM($J$6:J14)/N14</f>
        <v>-0.67744921417897797</v>
      </c>
      <c r="R14" s="3"/>
    </row>
    <row r="15" spans="1:24" ht="15.5" x14ac:dyDescent="0.35">
      <c r="A15" s="2"/>
      <c r="B15" s="2"/>
      <c r="C15" s="2">
        <v>10</v>
      </c>
      <c r="D15" s="9">
        <v>2076</v>
      </c>
      <c r="E15" s="10">
        <f t="shared" si="2"/>
        <v>1821.4708905380994</v>
      </c>
      <c r="F15" s="11"/>
      <c r="G15" s="10">
        <f t="shared" si="0"/>
        <v>1712.3869864829994</v>
      </c>
      <c r="H15" s="10"/>
      <c r="I15" s="3"/>
      <c r="J15" s="12">
        <f t="shared" si="3"/>
        <v>-363.61301351700058</v>
      </c>
      <c r="K15" s="12">
        <f t="shared" si="1"/>
        <v>363.61301351700058</v>
      </c>
      <c r="L15" s="12">
        <f>SUM($J$6:J15)</f>
        <v>-541.56963512700122</v>
      </c>
      <c r="M15" s="12">
        <f>SUMSQ($J$6:J15)/C15</f>
        <v>98106.871323141255</v>
      </c>
      <c r="N15" s="12">
        <f>SUM($K$6:K15)/C15</f>
        <v>272.7789635127001</v>
      </c>
      <c r="O15" s="12">
        <f t="shared" si="4"/>
        <v>17.515077722398871</v>
      </c>
      <c r="P15" s="12">
        <f>AVERAGE($O$6:O15)</f>
        <v>19.616999395814968</v>
      </c>
      <c r="Q15" s="13">
        <f>SUM($J$6:J15)/N15</f>
        <v>-1.98537903419296</v>
      </c>
      <c r="R15" s="3"/>
    </row>
    <row r="16" spans="1:24" ht="15.5" x14ac:dyDescent="0.35">
      <c r="A16" s="2"/>
      <c r="B16" s="2"/>
      <c r="C16" s="2">
        <v>11</v>
      </c>
      <c r="D16" s="9">
        <v>2167</v>
      </c>
      <c r="E16" s="10">
        <f t="shared" si="2"/>
        <v>1925.1296233766693</v>
      </c>
      <c r="F16" s="11"/>
      <c r="G16" s="10">
        <f t="shared" si="0"/>
        <v>1821.4708905380994</v>
      </c>
      <c r="H16" s="10"/>
      <c r="I16" s="3"/>
      <c r="J16" s="12">
        <f t="shared" si="3"/>
        <v>-345.52910946190059</v>
      </c>
      <c r="K16" s="12">
        <f t="shared" si="1"/>
        <v>345.52910946190059</v>
      </c>
      <c r="L16" s="12">
        <f>SUM($J$6:J16)</f>
        <v>-887.09874458890181</v>
      </c>
      <c r="M16" s="12">
        <f>SUMSQ($J$6:J16)/C16</f>
        <v>100041.73442881335</v>
      </c>
      <c r="N16" s="12">
        <f>SUM($K$6:K16)/C16</f>
        <v>279.39261314444559</v>
      </c>
      <c r="O16" s="12">
        <f t="shared" si="4"/>
        <v>15.94504427604525</v>
      </c>
      <c r="P16" s="12">
        <f>AVERAGE($O$6:O16)</f>
        <v>19.283185294017724</v>
      </c>
      <c r="Q16" s="13">
        <f>SUM($J$6:J16)/N16</f>
        <v>-3.1750973463649625</v>
      </c>
      <c r="R16" s="3"/>
    </row>
    <row r="17" spans="1:24" ht="15.5" x14ac:dyDescent="0.35">
      <c r="A17" s="2"/>
      <c r="B17" s="2"/>
      <c r="C17" s="2">
        <v>12</v>
      </c>
      <c r="D17" s="9">
        <v>2191</v>
      </c>
      <c r="E17" s="10">
        <f t="shared" si="2"/>
        <v>2004.8907363636683</v>
      </c>
      <c r="F17" s="11"/>
      <c r="G17" s="10">
        <f t="shared" si="0"/>
        <v>1925.1296233766693</v>
      </c>
      <c r="H17" s="10"/>
      <c r="I17" s="3"/>
      <c r="J17" s="12">
        <f t="shared" si="3"/>
        <v>-265.87037662333069</v>
      </c>
      <c r="K17" s="12">
        <f t="shared" si="1"/>
        <v>265.87037662333069</v>
      </c>
      <c r="L17" s="12">
        <f>SUM($J$6:J17)</f>
        <v>-1152.9691212122325</v>
      </c>
      <c r="M17" s="12">
        <f>SUMSQ($J$6:J17)/C17</f>
        <v>97595.511323564875</v>
      </c>
      <c r="N17" s="12">
        <f>SUM($K$6:K17)/C17</f>
        <v>278.26576010101934</v>
      </c>
      <c r="O17" s="12">
        <f t="shared" si="4"/>
        <v>12.134658905674609</v>
      </c>
      <c r="P17" s="12">
        <f>AVERAGE($O$6:O17)</f>
        <v>18.687474761655796</v>
      </c>
      <c r="Q17" s="13">
        <f>SUM($J$6:J17)/N17</f>
        <v>-4.1434099574222429</v>
      </c>
      <c r="R17" s="3"/>
    </row>
    <row r="18" spans="1:24" ht="15.5" x14ac:dyDescent="0.35">
      <c r="A18" s="2"/>
      <c r="B18" s="2"/>
      <c r="C18" s="2">
        <v>13</v>
      </c>
      <c r="D18"/>
      <c r="E18" s="10"/>
      <c r="F18" s="11"/>
      <c r="G18" s="26">
        <f t="shared" si="0"/>
        <v>2004.8907363636683</v>
      </c>
      <c r="H18" s="10"/>
      <c r="I18" s="3"/>
      <c r="J18" s="12"/>
      <c r="K18" s="12"/>
      <c r="L18" s="12"/>
      <c r="M18" s="12"/>
      <c r="N18" s="12"/>
      <c r="O18" s="12"/>
      <c r="P18" s="12"/>
      <c r="Q18" s="13"/>
      <c r="R18" s="3"/>
    </row>
    <row r="19" spans="1:24" ht="15.5" x14ac:dyDescent="0.35">
      <c r="A19" s="2"/>
      <c r="B19" s="2"/>
      <c r="C19" s="2">
        <v>14</v>
      </c>
      <c r="D19"/>
      <c r="E19" s="10"/>
      <c r="F19" s="11"/>
      <c r="G19" s="26">
        <f>G18</f>
        <v>2004.8907363636683</v>
      </c>
      <c r="H19" s="10"/>
      <c r="I19" s="3"/>
      <c r="J19" s="12"/>
      <c r="K19" s="12"/>
      <c r="L19" s="12"/>
      <c r="M19" s="12"/>
      <c r="N19" s="12"/>
      <c r="O19" s="12"/>
      <c r="P19" s="12"/>
      <c r="Q19" s="13"/>
      <c r="R19" s="3"/>
    </row>
    <row r="20" spans="1:24" ht="15.5" x14ac:dyDescent="0.35">
      <c r="A20" s="2"/>
      <c r="B20" s="2"/>
      <c r="C20" s="2"/>
      <c r="D20"/>
      <c r="F20" s="11"/>
      <c r="G20" s="10"/>
      <c r="H20" s="10"/>
      <c r="I20" s="3"/>
      <c r="J20" s="12"/>
      <c r="K20" s="12"/>
      <c r="L20" s="12"/>
      <c r="M20" s="12"/>
      <c r="N20" s="12"/>
      <c r="O20" s="12"/>
      <c r="P20" s="12"/>
      <c r="Q20" s="13"/>
      <c r="R20" s="3"/>
    </row>
    <row r="21" spans="1:24" ht="15.5" x14ac:dyDescent="0.35">
      <c r="A21" s="2"/>
      <c r="B21" s="2"/>
      <c r="C21" s="2"/>
      <c r="D21"/>
      <c r="F21" s="11"/>
      <c r="G21" s="10"/>
      <c r="H21" s="10"/>
      <c r="I21" s="3"/>
      <c r="J21" s="14"/>
      <c r="K21" s="14"/>
      <c r="L21" s="14"/>
      <c r="M21" s="14"/>
      <c r="N21" s="14"/>
      <c r="O21" s="14"/>
      <c r="P21" s="14"/>
      <c r="Q21" s="15"/>
      <c r="R21" s="3"/>
    </row>
    <row r="22" spans="1:24" ht="16" thickBot="1" x14ac:dyDescent="0.4">
      <c r="A22" s="2"/>
      <c r="B22" s="2"/>
      <c r="C22" s="2"/>
      <c r="D22" s="2"/>
      <c r="E22" s="3"/>
      <c r="F22" s="3"/>
      <c r="G22" s="24"/>
      <c r="H22" s="25"/>
      <c r="I22" s="16"/>
      <c r="J22" s="16"/>
      <c r="K22" s="16"/>
      <c r="L22" s="16"/>
      <c r="M22" s="17" t="s">
        <v>11</v>
      </c>
      <c r="N22" s="18">
        <f>1.25*N17</f>
        <v>347.83220012627419</v>
      </c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5.5" x14ac:dyDescent="0.35">
      <c r="A23" s="2"/>
      <c r="B23" s="2"/>
      <c r="C23" s="2"/>
      <c r="D23" s="2"/>
      <c r="E23" s="3"/>
      <c r="F23" s="3"/>
      <c r="G23" s="24"/>
      <c r="H23" s="2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5.5" x14ac:dyDescent="0.35">
      <c r="A24" s="2"/>
      <c r="B24" s="2"/>
      <c r="C24" s="2"/>
      <c r="D24" s="2"/>
      <c r="E24" s="3"/>
      <c r="F24" s="3"/>
      <c r="G24" s="24"/>
      <c r="H24" s="2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5.5" x14ac:dyDescent="0.35">
      <c r="A25" s="2"/>
      <c r="B25" s="2"/>
      <c r="C25" s="2"/>
      <c r="D25" s="2"/>
      <c r="E25" s="3"/>
      <c r="F25" s="3"/>
      <c r="G25" s="24"/>
      <c r="H25" s="24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5.5" x14ac:dyDescent="0.35">
      <c r="A26" s="2"/>
      <c r="B26" s="2"/>
      <c r="C26" s="2"/>
      <c r="D26" s="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5" x14ac:dyDescent="0.35">
      <c r="A27" s="2"/>
      <c r="B27" s="2"/>
      <c r="C27" s="2"/>
      <c r="D27" s="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.5" x14ac:dyDescent="0.35">
      <c r="A28" s="29" t="s">
        <v>17</v>
      </c>
      <c r="B28" s="2"/>
      <c r="C28" s="2"/>
      <c r="D28" s="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32" x14ac:dyDescent="0.45">
      <c r="A29" s="5"/>
      <c r="B29" s="5"/>
      <c r="C29" s="5" t="s">
        <v>0</v>
      </c>
      <c r="D29" s="5" t="s">
        <v>1</v>
      </c>
      <c r="E29" s="6" t="s">
        <v>2</v>
      </c>
      <c r="F29" s="6" t="s">
        <v>3</v>
      </c>
      <c r="G29" s="6" t="s">
        <v>4</v>
      </c>
      <c r="H29" s="6"/>
      <c r="I29" s="3"/>
      <c r="J29" s="7" t="s">
        <v>13</v>
      </c>
      <c r="K29" s="7" t="s">
        <v>14</v>
      </c>
      <c r="L29" s="27" t="s">
        <v>15</v>
      </c>
      <c r="M29" s="7" t="s">
        <v>5</v>
      </c>
      <c r="N29" s="7" t="s">
        <v>6</v>
      </c>
      <c r="O29" s="7" t="s">
        <v>7</v>
      </c>
      <c r="P29" s="7" t="s">
        <v>8</v>
      </c>
      <c r="Q29" s="7" t="s">
        <v>9</v>
      </c>
      <c r="R29" s="3"/>
      <c r="S29" s="3"/>
      <c r="T29" s="3"/>
      <c r="U29" s="19"/>
      <c r="V29" s="19"/>
      <c r="W29" s="3"/>
      <c r="X29" s="3"/>
    </row>
    <row r="30" spans="1:24" ht="15.5" x14ac:dyDescent="0.35">
      <c r="A30" s="2"/>
      <c r="B30" s="2"/>
      <c r="C30" s="2">
        <v>0</v>
      </c>
      <c r="D30" s="2"/>
      <c r="E30" s="2">
        <v>948</v>
      </c>
      <c r="F30" s="2">
        <v>109</v>
      </c>
      <c r="G30" s="3"/>
      <c r="H30" s="3"/>
      <c r="I30" s="3"/>
      <c r="J30" s="8"/>
      <c r="K30" s="8"/>
      <c r="L30" s="8"/>
      <c r="M30" s="8"/>
      <c r="N30" s="8"/>
      <c r="O30" s="8"/>
      <c r="P30" s="8"/>
      <c r="Q30" s="20"/>
      <c r="R30" s="3"/>
      <c r="S30" s="3"/>
      <c r="T30" s="3"/>
      <c r="U30" s="21"/>
      <c r="V30" s="22"/>
      <c r="W30" s="3"/>
      <c r="X30" s="3"/>
    </row>
    <row r="31" spans="1:24" ht="15.5" x14ac:dyDescent="0.35">
      <c r="A31" s="2"/>
      <c r="B31" s="2"/>
      <c r="C31" s="2">
        <v>1</v>
      </c>
      <c r="D31" s="9">
        <v>1000</v>
      </c>
      <c r="E31" s="10">
        <f>0.05*D31+(1-0.05)*(E30+F30)</f>
        <v>1054.1500000000001</v>
      </c>
      <c r="F31" s="11">
        <f>0.1*(E31-E30)+(1-0.1)*F30</f>
        <v>108.71500000000002</v>
      </c>
      <c r="G31" s="10">
        <f t="shared" ref="G31:G43" si="5">E30+F30</f>
        <v>1057</v>
      </c>
      <c r="H31" s="10"/>
      <c r="I31" s="3"/>
      <c r="J31" s="12">
        <f>G31-D31</f>
        <v>57</v>
      </c>
      <c r="K31" s="12">
        <f t="shared" ref="K31:K42" si="6">ABS(J31)</f>
        <v>57</v>
      </c>
      <c r="L31" s="12">
        <f>SUM($J$31:J31)</f>
        <v>57</v>
      </c>
      <c r="M31" s="12">
        <f>SUMSQ($J$31:J31)/C31</f>
        <v>3249</v>
      </c>
      <c r="N31" s="12">
        <f>SUM($K$31:K31)/C31</f>
        <v>57</v>
      </c>
      <c r="O31" s="12">
        <f>K31/D31*100</f>
        <v>5.7</v>
      </c>
      <c r="P31" s="12">
        <f>AVERAGE($O$31:O31)</f>
        <v>5.7</v>
      </c>
      <c r="Q31" s="13">
        <f>SUM($J$31:J31)/N31</f>
        <v>1</v>
      </c>
      <c r="R31" s="3"/>
      <c r="S31" s="3"/>
      <c r="T31" s="3"/>
      <c r="U31" s="21"/>
      <c r="V31" s="22"/>
      <c r="W31" s="3"/>
      <c r="X31" s="3"/>
    </row>
    <row r="32" spans="1:24" ht="15.5" x14ac:dyDescent="0.35">
      <c r="A32" s="2"/>
      <c r="B32" s="2"/>
      <c r="C32" s="2">
        <v>2</v>
      </c>
      <c r="D32" s="9">
        <v>1113</v>
      </c>
      <c r="E32" s="10">
        <f t="shared" ref="E32:E42" si="7">0.05*D32+(1-0.05)*(E31+F31)</f>
        <v>1160.37175</v>
      </c>
      <c r="F32" s="11">
        <f t="shared" ref="F32:F42" si="8">0.1*(E32-E31)+(1-0.1)*F31</f>
        <v>108.46567500000002</v>
      </c>
      <c r="G32" s="10">
        <f t="shared" si="5"/>
        <v>1162.865</v>
      </c>
      <c r="H32" s="10"/>
      <c r="I32" s="3"/>
      <c r="J32" s="12">
        <f t="shared" ref="J32:J42" si="9">G32-D32</f>
        <v>49.865000000000009</v>
      </c>
      <c r="K32" s="12">
        <f t="shared" si="6"/>
        <v>49.865000000000009</v>
      </c>
      <c r="L32" s="12">
        <f>SUM($J$31:J32)</f>
        <v>106.86500000000001</v>
      </c>
      <c r="M32" s="12">
        <f>SUMSQ($J$31:J32)/C32</f>
        <v>2867.7591125000004</v>
      </c>
      <c r="N32" s="12">
        <f>SUM($K$31:K32)/C32</f>
        <v>53.432500000000005</v>
      </c>
      <c r="O32" s="12">
        <f t="shared" ref="O32:O42" si="10">K32/D32*100</f>
        <v>4.4802336028751135</v>
      </c>
      <c r="P32" s="12">
        <f>AVERAGE($O$31:O32)</f>
        <v>5.0901168014375564</v>
      </c>
      <c r="Q32" s="13">
        <f>SUM($J$31:J32)/N32</f>
        <v>2</v>
      </c>
      <c r="R32" s="3"/>
      <c r="S32" s="3"/>
      <c r="T32" s="3"/>
      <c r="U32" s="21"/>
      <c r="V32" s="22"/>
      <c r="W32" s="3"/>
      <c r="X32" s="3"/>
    </row>
    <row r="33" spans="1:24" ht="15.5" x14ac:dyDescent="0.35">
      <c r="A33" s="2"/>
      <c r="B33" s="2"/>
      <c r="C33" s="2">
        <v>3</v>
      </c>
      <c r="D33" s="9">
        <v>1271</v>
      </c>
      <c r="E33" s="10">
        <f t="shared" si="7"/>
        <v>1268.9455537499998</v>
      </c>
      <c r="F33" s="11">
        <f t="shared" si="8"/>
        <v>108.47648787499999</v>
      </c>
      <c r="G33" s="10">
        <f t="shared" si="5"/>
        <v>1268.8374249999999</v>
      </c>
      <c r="H33" s="10"/>
      <c r="I33" s="3"/>
      <c r="J33" s="12">
        <f t="shared" si="9"/>
        <v>-2.1625750000000608</v>
      </c>
      <c r="K33" s="12">
        <f t="shared" si="6"/>
        <v>2.1625750000000608</v>
      </c>
      <c r="L33" s="12">
        <f>SUM($J$31:J33)</f>
        <v>104.70242499999995</v>
      </c>
      <c r="M33" s="12">
        <f>SUMSQ($J$31:J33)/C33</f>
        <v>1913.398318543542</v>
      </c>
      <c r="N33" s="12">
        <f>SUM($K$31:K33)/C33</f>
        <v>36.342525000000023</v>
      </c>
      <c r="O33" s="12">
        <f t="shared" si="10"/>
        <v>0.17014752163651148</v>
      </c>
      <c r="P33" s="12">
        <f>AVERAGE($O$31:O33)</f>
        <v>3.4501270415038747</v>
      </c>
      <c r="Q33" s="13">
        <f>SUM($J$31:J33)/N33</f>
        <v>2.880989281839935</v>
      </c>
      <c r="R33" s="3"/>
      <c r="S33" s="3"/>
      <c r="T33" s="3"/>
      <c r="U33" s="21"/>
      <c r="V33" s="22"/>
      <c r="W33" s="3"/>
      <c r="X33" s="3"/>
    </row>
    <row r="34" spans="1:24" ht="15.5" x14ac:dyDescent="0.35">
      <c r="A34" s="2"/>
      <c r="B34" s="2"/>
      <c r="C34" s="2">
        <v>4</v>
      </c>
      <c r="D34" s="9">
        <v>1445</v>
      </c>
      <c r="E34" s="10">
        <f t="shared" si="7"/>
        <v>1380.8009395437498</v>
      </c>
      <c r="F34" s="11">
        <f t="shared" si="8"/>
        <v>108.814377666875</v>
      </c>
      <c r="G34" s="10">
        <f t="shared" si="5"/>
        <v>1377.4220416249998</v>
      </c>
      <c r="H34" s="10"/>
      <c r="I34" s="3"/>
      <c r="J34" s="12">
        <f t="shared" si="9"/>
        <v>-67.577958375000208</v>
      </c>
      <c r="K34" s="12">
        <f t="shared" si="6"/>
        <v>67.577958375000208</v>
      </c>
      <c r="L34" s="12">
        <f>SUM($J$31:J34)</f>
        <v>37.124466624999741</v>
      </c>
      <c r="M34" s="12">
        <f>SUMSQ($J$31:J34)/C34</f>
        <v>2576.7438534409716</v>
      </c>
      <c r="N34" s="12">
        <f>SUM($K$31:K34)/C34</f>
        <v>44.151383343750069</v>
      </c>
      <c r="O34" s="12">
        <f t="shared" si="10"/>
        <v>4.6766753200692186</v>
      </c>
      <c r="P34" s="12">
        <f>AVERAGE($O$31:O34)</f>
        <v>3.7567641111452108</v>
      </c>
      <c r="Q34" s="13">
        <f>SUM($J$31:J34)/N34</f>
        <v>0.84084492519655019</v>
      </c>
      <c r="R34" s="3"/>
      <c r="S34" s="3"/>
      <c r="T34" s="3"/>
      <c r="U34" s="21"/>
      <c r="V34" s="22"/>
      <c r="W34" s="3"/>
      <c r="X34" s="3"/>
    </row>
    <row r="35" spans="1:24" ht="15.5" x14ac:dyDescent="0.35">
      <c r="A35" s="2"/>
      <c r="B35" s="2"/>
      <c r="C35" s="2">
        <v>5</v>
      </c>
      <c r="D35" s="9">
        <v>1558</v>
      </c>
      <c r="E35" s="10">
        <f t="shared" si="7"/>
        <v>1493.0345513500936</v>
      </c>
      <c r="F35" s="11">
        <f t="shared" si="8"/>
        <v>109.15630108082189</v>
      </c>
      <c r="G35" s="10">
        <f t="shared" si="5"/>
        <v>1489.6153172106249</v>
      </c>
      <c r="H35" s="10"/>
      <c r="I35" s="3"/>
      <c r="J35" s="12">
        <f t="shared" si="9"/>
        <v>-68.38468278937512</v>
      </c>
      <c r="K35" s="12">
        <f t="shared" si="6"/>
        <v>68.38468278937512</v>
      </c>
      <c r="L35" s="12">
        <f>SUM($J$31:J35)</f>
        <v>-31.260216164375379</v>
      </c>
      <c r="M35" s="12">
        <f>SUMSQ($J$31:J35)/C35</f>
        <v>2996.6880507934688</v>
      </c>
      <c r="N35" s="12">
        <f>SUM($K$31:K35)/C35</f>
        <v>48.998043232875077</v>
      </c>
      <c r="O35" s="12">
        <f t="shared" si="10"/>
        <v>4.3892607695362722</v>
      </c>
      <c r="P35" s="12">
        <f>AVERAGE($O$31:O35)</f>
        <v>3.8832634428234227</v>
      </c>
      <c r="Q35" s="13">
        <f>SUM($J$31:J35)/N35</f>
        <v>-0.63798907266160865</v>
      </c>
      <c r="R35" s="3"/>
      <c r="S35" s="3"/>
      <c r="T35" s="3"/>
      <c r="U35" s="21"/>
      <c r="V35" s="22"/>
      <c r="W35" s="3"/>
      <c r="X35" s="3"/>
    </row>
    <row r="36" spans="1:24" ht="15.5" x14ac:dyDescent="0.35">
      <c r="A36" s="2"/>
      <c r="B36" s="2"/>
      <c r="C36" s="2">
        <v>6</v>
      </c>
      <c r="D36" s="9">
        <v>1648</v>
      </c>
      <c r="E36" s="10">
        <f t="shared" si="7"/>
        <v>1604.4813098093698</v>
      </c>
      <c r="F36" s="11">
        <f t="shared" si="8"/>
        <v>109.38534681866733</v>
      </c>
      <c r="G36" s="10">
        <f t="shared" si="5"/>
        <v>1602.1908524309156</v>
      </c>
      <c r="H36" s="10"/>
      <c r="I36" s="3"/>
      <c r="J36" s="12">
        <f t="shared" si="9"/>
        <v>-45.809147569084416</v>
      </c>
      <c r="K36" s="12">
        <f t="shared" si="6"/>
        <v>45.809147569084416</v>
      </c>
      <c r="L36" s="12">
        <f>SUM($J$31:J36)</f>
        <v>-77.069363733459795</v>
      </c>
      <c r="M36" s="12">
        <f>SUMSQ($J$31:J36)/C36</f>
        <v>2846.9863758289162</v>
      </c>
      <c r="N36" s="12">
        <f>SUM($K$31:K36)/C36</f>
        <v>48.4665606222433</v>
      </c>
      <c r="O36" s="12">
        <f t="shared" si="10"/>
        <v>2.7796812845318217</v>
      </c>
      <c r="P36" s="12">
        <f>AVERAGE($O$31:O36)</f>
        <v>3.6993330831081561</v>
      </c>
      <c r="Q36" s="13">
        <f>SUM($J$31:J36)/N36</f>
        <v>-1.5901554132167879</v>
      </c>
      <c r="R36" s="3"/>
      <c r="S36" s="3"/>
      <c r="T36" s="3"/>
      <c r="U36" s="21"/>
      <c r="V36" s="22"/>
      <c r="W36" s="3"/>
      <c r="X36" s="3"/>
    </row>
    <row r="37" spans="1:24" ht="15.5" x14ac:dyDescent="0.35">
      <c r="A37" s="2"/>
      <c r="B37" s="2"/>
      <c r="C37" s="2">
        <v>7</v>
      </c>
      <c r="D37" s="9">
        <v>1724</v>
      </c>
      <c r="E37" s="10">
        <f t="shared" si="7"/>
        <v>1714.3733237966353</v>
      </c>
      <c r="F37" s="11">
        <f t="shared" si="8"/>
        <v>109.43601353552715</v>
      </c>
      <c r="G37" s="10">
        <f t="shared" si="5"/>
        <v>1713.8666566280372</v>
      </c>
      <c r="H37" s="10"/>
      <c r="I37" s="3"/>
      <c r="J37" s="12">
        <f t="shared" si="9"/>
        <v>-10.133343371962837</v>
      </c>
      <c r="K37" s="12">
        <f t="shared" si="6"/>
        <v>10.133343371962837</v>
      </c>
      <c r="L37" s="12">
        <f>SUM($J$31:J37)</f>
        <v>-87.202707105422633</v>
      </c>
      <c r="M37" s="12">
        <f>SUMSQ($J$31:J37)/C37</f>
        <v>2454.9432718382291</v>
      </c>
      <c r="N37" s="12">
        <f>SUM($K$31:K37)/C37</f>
        <v>42.990386729346092</v>
      </c>
      <c r="O37" s="12">
        <f t="shared" si="10"/>
        <v>0.58778093804888842</v>
      </c>
      <c r="P37" s="12">
        <f>AVERAGE($O$31:O37)</f>
        <v>3.2548256338139749</v>
      </c>
      <c r="Q37" s="13">
        <f>SUM($J$31:J37)/N37</f>
        <v>-2.0284234160167798</v>
      </c>
      <c r="R37" s="3"/>
      <c r="S37" s="3"/>
      <c r="T37" s="3"/>
      <c r="U37" s="21"/>
      <c r="V37" s="22"/>
      <c r="W37" s="3"/>
      <c r="X37" s="3"/>
    </row>
    <row r="38" spans="1:24" ht="15.5" x14ac:dyDescent="0.35">
      <c r="A38" s="2"/>
      <c r="B38" s="2"/>
      <c r="C38" s="2">
        <v>8</v>
      </c>
      <c r="D38" s="9">
        <v>1850</v>
      </c>
      <c r="E38" s="10">
        <f t="shared" si="7"/>
        <v>1825.1188704655542</v>
      </c>
      <c r="F38" s="11">
        <f t="shared" si="8"/>
        <v>109.56696684886634</v>
      </c>
      <c r="G38" s="10">
        <f t="shared" si="5"/>
        <v>1823.8093373321624</v>
      </c>
      <c r="H38" s="10"/>
      <c r="I38" s="3"/>
      <c r="J38" s="12">
        <f t="shared" si="9"/>
        <v>-26.190662667837614</v>
      </c>
      <c r="K38" s="12">
        <f t="shared" si="6"/>
        <v>26.190662667837614</v>
      </c>
      <c r="L38" s="12">
        <f>SUM($J$31:J38)</f>
        <v>-113.39336977326025</v>
      </c>
      <c r="M38" s="12">
        <f>SUMSQ($J$31:J38)/C38</f>
        <v>2233.8192142310081</v>
      </c>
      <c r="N38" s="12">
        <f>SUM($K$31:K38)/C38</f>
        <v>40.890421221657533</v>
      </c>
      <c r="O38" s="12">
        <f t="shared" si="10"/>
        <v>1.4157114955587899</v>
      </c>
      <c r="P38" s="12">
        <f>AVERAGE($O$31:O38)</f>
        <v>3.0249363665320765</v>
      </c>
      <c r="Q38" s="13">
        <f>SUM($J$31:J38)/N38</f>
        <v>-2.7731034894109055</v>
      </c>
      <c r="R38" s="3"/>
      <c r="S38" s="3"/>
      <c r="T38" s="3"/>
      <c r="U38" s="21"/>
      <c r="V38" s="22"/>
      <c r="W38" s="3"/>
      <c r="X38" s="3"/>
    </row>
    <row r="39" spans="1:24" ht="15.5" x14ac:dyDescent="0.35">
      <c r="A39" s="2"/>
      <c r="B39" s="2"/>
      <c r="C39" s="2">
        <v>9</v>
      </c>
      <c r="D39" s="9">
        <v>1864</v>
      </c>
      <c r="E39" s="10">
        <f t="shared" si="7"/>
        <v>1931.1515454486994</v>
      </c>
      <c r="F39" s="11">
        <f t="shared" si="8"/>
        <v>109.21353766229423</v>
      </c>
      <c r="G39" s="10">
        <f t="shared" si="5"/>
        <v>1934.6858373144205</v>
      </c>
      <c r="H39" s="10"/>
      <c r="I39" s="3"/>
      <c r="J39" s="12">
        <f t="shared" si="9"/>
        <v>70.685837314420496</v>
      </c>
      <c r="K39" s="12">
        <f t="shared" si="6"/>
        <v>70.685837314420496</v>
      </c>
      <c r="L39" s="12">
        <f>SUM($J$31:J39)</f>
        <v>-42.707532458839751</v>
      </c>
      <c r="M39" s="12">
        <f>SUMSQ($J$31:J39)/C39</f>
        <v>2540.7823678543095</v>
      </c>
      <c r="N39" s="12">
        <f>SUM($K$31:K39)/C39</f>
        <v>44.201023009742308</v>
      </c>
      <c r="O39" s="12">
        <f t="shared" si="10"/>
        <v>3.7921586542071082</v>
      </c>
      <c r="P39" s="12">
        <f>AVERAGE($O$31:O39)</f>
        <v>3.1101832873848578</v>
      </c>
      <c r="Q39" s="13">
        <f>SUM($J$31:J39)/N39</f>
        <v>-0.96621140305794784</v>
      </c>
      <c r="R39" s="3"/>
      <c r="S39" s="3"/>
      <c r="T39" s="3"/>
      <c r="U39" s="21"/>
      <c r="V39" s="22"/>
      <c r="W39" s="3"/>
      <c r="X39" s="3"/>
    </row>
    <row r="40" spans="1:24" ht="15.5" x14ac:dyDescent="0.35">
      <c r="A40" s="2"/>
      <c r="B40" s="2"/>
      <c r="C40" s="2">
        <v>10</v>
      </c>
      <c r="D40" s="9">
        <v>2076</v>
      </c>
      <c r="E40" s="10">
        <f t="shared" si="7"/>
        <v>2042.1468289554437</v>
      </c>
      <c r="F40" s="11">
        <f t="shared" si="8"/>
        <v>109.39171224673925</v>
      </c>
      <c r="G40" s="10">
        <f t="shared" si="5"/>
        <v>2040.3650831109935</v>
      </c>
      <c r="H40" s="10"/>
      <c r="I40" s="3"/>
      <c r="J40" s="12">
        <f t="shared" si="9"/>
        <v>-35.63491688900649</v>
      </c>
      <c r="K40" s="12">
        <f t="shared" si="6"/>
        <v>35.63491688900649</v>
      </c>
      <c r="L40" s="12">
        <f>SUM($J$31:J40)</f>
        <v>-78.342449347846241</v>
      </c>
      <c r="M40" s="12">
        <f>SUMSQ($J$31:J40)/C40</f>
        <v>2413.6888612375187</v>
      </c>
      <c r="N40" s="12">
        <f>SUM($K$31:K40)/C40</f>
        <v>43.344412397668727</v>
      </c>
      <c r="O40" s="12">
        <f t="shared" si="10"/>
        <v>1.7165181545764205</v>
      </c>
      <c r="P40" s="12">
        <f>AVERAGE($O$31:O40)</f>
        <v>2.9708167741040139</v>
      </c>
      <c r="Q40" s="13">
        <f>SUM($J$31:J40)/N40</f>
        <v>-1.8074405676349619</v>
      </c>
      <c r="R40" s="3"/>
      <c r="S40" s="3"/>
      <c r="T40" s="3"/>
      <c r="U40" s="21"/>
      <c r="V40" s="22"/>
      <c r="W40" s="3"/>
      <c r="X40" s="3"/>
    </row>
    <row r="41" spans="1:24" ht="15.5" x14ac:dyDescent="0.35">
      <c r="A41" s="2"/>
      <c r="B41" s="2"/>
      <c r="C41" s="2">
        <v>11</v>
      </c>
      <c r="D41" s="9">
        <v>2167</v>
      </c>
      <c r="E41" s="10">
        <f t="shared" si="7"/>
        <v>2152.3116141420737</v>
      </c>
      <c r="F41" s="11">
        <f t="shared" si="8"/>
        <v>109.46901954072833</v>
      </c>
      <c r="G41" s="10">
        <f t="shared" si="5"/>
        <v>2151.5385412021828</v>
      </c>
      <c r="H41" s="10"/>
      <c r="I41" s="3"/>
      <c r="J41" s="12">
        <f t="shared" si="9"/>
        <v>-15.461458797817158</v>
      </c>
      <c r="K41" s="12">
        <f t="shared" si="6"/>
        <v>15.461458797817158</v>
      </c>
      <c r="L41" s="12">
        <f>SUM($J$31:J41)</f>
        <v>-93.803908145663399</v>
      </c>
      <c r="M41" s="12">
        <f>SUMSQ($J$31:J41)/C41</f>
        <v>2215.9950291392529</v>
      </c>
      <c r="N41" s="12">
        <f>SUM($K$31:K41)/C41</f>
        <v>40.809598434045853</v>
      </c>
      <c r="O41" s="12">
        <f t="shared" si="10"/>
        <v>0.71349602204970741</v>
      </c>
      <c r="P41" s="12">
        <f>AVERAGE($O$31:O41)</f>
        <v>2.7656057966445315</v>
      </c>
      <c r="Q41" s="13">
        <f>SUM($J$31:J41)/N41</f>
        <v>-2.2985746428567273</v>
      </c>
      <c r="R41" s="3"/>
      <c r="S41" s="3"/>
      <c r="T41" s="3"/>
      <c r="U41" s="21"/>
      <c r="V41" s="22"/>
      <c r="W41" s="3"/>
      <c r="X41" s="3"/>
    </row>
    <row r="42" spans="1:24" ht="15.5" x14ac:dyDescent="0.35">
      <c r="A42" s="2"/>
      <c r="B42" s="2"/>
      <c r="C42" s="2">
        <v>12</v>
      </c>
      <c r="D42" s="9">
        <v>2191</v>
      </c>
      <c r="E42" s="10">
        <f t="shared" si="7"/>
        <v>2258.2416019986622</v>
      </c>
      <c r="F42" s="11">
        <f t="shared" si="8"/>
        <v>109.11511637231435</v>
      </c>
      <c r="G42" s="10">
        <f t="shared" si="5"/>
        <v>2261.7806336828021</v>
      </c>
      <c r="H42" s="10"/>
      <c r="I42" s="3"/>
      <c r="J42" s="12">
        <f t="shared" si="9"/>
        <v>70.78063368280209</v>
      </c>
      <c r="K42" s="12">
        <f t="shared" si="6"/>
        <v>70.78063368280209</v>
      </c>
      <c r="L42" s="12">
        <f>SUM($J$31:J42)</f>
        <v>-23.023274462861309</v>
      </c>
      <c r="M42" s="12">
        <f>SUMSQ($J$31:J42)/C42</f>
        <v>2448.8202854225669</v>
      </c>
      <c r="N42" s="12">
        <f>SUM($K$31:K42)/C42</f>
        <v>43.307184704775544</v>
      </c>
      <c r="O42" s="12">
        <f t="shared" si="10"/>
        <v>3.2305172835601139</v>
      </c>
      <c r="P42" s="12">
        <f>AVERAGE($O$31:O42)</f>
        <v>2.8043484205541631</v>
      </c>
      <c r="Q42" s="13">
        <f>SUM($J$31:J42)/N42</f>
        <v>-0.5316271334608943</v>
      </c>
      <c r="R42" s="3"/>
      <c r="S42" s="3"/>
      <c r="T42" s="3"/>
      <c r="U42" s="21"/>
      <c r="V42" s="22"/>
      <c r="W42" s="3"/>
      <c r="X42" s="3"/>
    </row>
    <row r="43" spans="1:24" ht="15.5" x14ac:dyDescent="0.35">
      <c r="A43" s="2"/>
      <c r="B43" s="2"/>
      <c r="C43" s="2">
        <v>13</v>
      </c>
      <c r="D43"/>
      <c r="G43" s="10">
        <f t="shared" si="5"/>
        <v>2367.3567183709765</v>
      </c>
      <c r="H43" s="10"/>
      <c r="I43" s="3"/>
      <c r="J43" s="12"/>
      <c r="K43" s="12"/>
      <c r="L43" s="12"/>
      <c r="M43" s="12"/>
      <c r="N43" s="12"/>
      <c r="O43" s="12"/>
      <c r="P43" s="12"/>
      <c r="Q43" s="13"/>
      <c r="R43" s="3"/>
      <c r="S43" s="3"/>
      <c r="T43" s="3"/>
      <c r="U43" s="21"/>
      <c r="V43" s="22"/>
      <c r="W43" s="3"/>
      <c r="X43" s="3"/>
    </row>
    <row r="44" spans="1:24" ht="15.5" x14ac:dyDescent="0.35">
      <c r="A44" s="2"/>
      <c r="B44" s="2"/>
      <c r="C44" s="2">
        <v>14</v>
      </c>
      <c r="D44"/>
      <c r="G44" s="10">
        <f>E42+F42*(C44-C42)</f>
        <v>2476.4718347432909</v>
      </c>
      <c r="H44" s="10"/>
      <c r="I44" s="3"/>
      <c r="J44" s="12"/>
      <c r="K44" s="12"/>
      <c r="L44" s="12"/>
      <c r="M44" s="12"/>
      <c r="N44" s="12"/>
      <c r="O44" s="12"/>
      <c r="P44" s="12"/>
      <c r="Q44" s="13"/>
      <c r="R44" s="3"/>
      <c r="S44" s="3"/>
      <c r="T44" s="3"/>
      <c r="U44" s="21"/>
      <c r="V44" s="22"/>
      <c r="W44" s="3"/>
      <c r="X44" s="3"/>
    </row>
    <row r="45" spans="1:24" ht="15.5" x14ac:dyDescent="0.35">
      <c r="A45" s="2"/>
      <c r="B45" s="2"/>
      <c r="C45" s="2"/>
      <c r="D45"/>
      <c r="I45" s="3"/>
      <c r="J45" s="12"/>
      <c r="K45" s="12"/>
      <c r="L45" s="12"/>
      <c r="M45" s="12"/>
      <c r="N45" s="12"/>
      <c r="O45" s="12"/>
      <c r="P45" s="12"/>
      <c r="Q45" s="13"/>
      <c r="R45" s="3"/>
      <c r="S45" s="3"/>
      <c r="T45" s="3"/>
      <c r="U45" s="21"/>
      <c r="V45" s="22"/>
      <c r="W45" s="3"/>
      <c r="X45" s="3"/>
    </row>
    <row r="46" spans="1:24" ht="15.5" x14ac:dyDescent="0.35">
      <c r="A46" s="2"/>
      <c r="B46" s="2"/>
      <c r="C46" s="2"/>
      <c r="D46"/>
      <c r="I46" s="3"/>
      <c r="J46" s="14"/>
      <c r="K46" s="14"/>
      <c r="L46" s="14"/>
      <c r="M46" s="14"/>
      <c r="N46" s="14"/>
      <c r="O46" s="14"/>
      <c r="P46" s="14"/>
      <c r="Q46" s="15"/>
      <c r="R46" s="3"/>
      <c r="S46" s="3"/>
      <c r="T46" s="3"/>
      <c r="U46" s="3"/>
      <c r="V46" s="23"/>
      <c r="W46" s="3"/>
      <c r="X46" s="3"/>
    </row>
    <row r="47" spans="1:24" ht="16" thickBot="1" x14ac:dyDescent="0.4">
      <c r="A47" s="2"/>
      <c r="B47" s="2"/>
      <c r="C47" s="2"/>
      <c r="D47" s="2"/>
      <c r="E47" s="3"/>
      <c r="F47" s="3"/>
      <c r="I47" s="16"/>
      <c r="J47" s="16"/>
      <c r="K47" s="16"/>
      <c r="L47" s="16"/>
      <c r="M47" s="17" t="s">
        <v>11</v>
      </c>
      <c r="N47" s="18">
        <f>1.25*N42</f>
        <v>54.133980880969432</v>
      </c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5.5" x14ac:dyDescent="0.35">
      <c r="A48" s="2"/>
      <c r="B48" s="2"/>
      <c r="C48" s="2"/>
      <c r="D48" s="2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5.5" x14ac:dyDescent="0.35">
      <c r="A49" s="2"/>
      <c r="B49" s="2"/>
      <c r="C49" s="2"/>
      <c r="D49" s="2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5.5" x14ac:dyDescent="0.35">
      <c r="A50" s="2"/>
      <c r="B50" s="2"/>
      <c r="C50" s="2"/>
      <c r="D50" s="2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5.5" x14ac:dyDescent="0.35">
      <c r="A51" s="2"/>
      <c r="B51" s="2"/>
      <c r="C51" s="2"/>
      <c r="D51" s="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5.5" x14ac:dyDescent="0.35">
      <c r="A52" s="2"/>
      <c r="B52" s="2"/>
      <c r="C52" s="2"/>
      <c r="D52" s="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5.5" x14ac:dyDescent="0.35">
      <c r="A53" s="2"/>
      <c r="B53" s="2"/>
      <c r="C53" s="2"/>
      <c r="D53" s="2"/>
      <c r="E53" s="16" t="s">
        <v>12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3"/>
      <c r="Q53" s="3"/>
      <c r="R53" s="3"/>
      <c r="S53" s="3"/>
      <c r="T53" s="3"/>
      <c r="U53" s="3"/>
      <c r="V53" s="3"/>
      <c r="W53" s="3"/>
      <c r="X53" s="3"/>
    </row>
    <row r="54" spans="1:24" ht="15.5" x14ac:dyDescent="0.35">
      <c r="A54" s="2"/>
      <c r="B54" s="2"/>
      <c r="C54" s="2"/>
      <c r="D54" s="2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Values</vt:lpstr>
      <vt:lpstr>formulas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Problem 7-6</dc:title>
  <dc:subject>Supply Chain Management - 6th edition</dc:subject>
  <dc:creator>Jay Mabe</dc:creator>
  <cp:lastModifiedBy>Sunil Chopra</cp:lastModifiedBy>
  <cp:lastPrinted>2000-03-29T18:42:15Z</cp:lastPrinted>
  <dcterms:created xsi:type="dcterms:W3CDTF">2000-03-05T16:53:13Z</dcterms:created>
  <dcterms:modified xsi:type="dcterms:W3CDTF">2017-09-26T16:14:17Z</dcterms:modified>
</cp:coreProperties>
</file>